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D211" i="29" l="1"/>
  <c r="D209" i="29"/>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B5246" i="106" s="1"/>
  <c r="D5246" i="106" s="1"/>
  <c r="C211" i="5"/>
  <c r="C216" i="5"/>
  <c r="C224" i="5"/>
  <c r="B5286" i="106" s="1"/>
  <c r="D5286" i="106" s="1"/>
  <c r="C228" i="5"/>
  <c r="C259" i="5"/>
  <c r="B7761" i="106"/>
  <c r="L127" i="29"/>
  <c r="L129" i="29" s="1"/>
  <c r="L136" i="29"/>
  <c r="L138" i="29" s="1"/>
  <c r="L148" i="29"/>
  <c r="I7" i="145"/>
  <c r="I6" i="145"/>
  <c r="D84" i="36"/>
  <c r="K75" i="29"/>
  <c r="F52" i="34" s="1"/>
  <c r="K130" i="29"/>
  <c r="K179" i="29"/>
  <c r="K122" i="29"/>
  <c r="F15" i="145" s="1"/>
  <c r="F19" i="145" s="1"/>
  <c r="K67" i="29"/>
  <c r="E17" i="145"/>
  <c r="G17" i="145" s="1"/>
  <c r="K64" i="29"/>
  <c r="E16" i="145" s="1"/>
  <c r="G16" i="145" s="1"/>
  <c r="K59" i="29"/>
  <c r="B1126" i="106" s="1"/>
  <c r="D1126" i="106" s="1"/>
  <c r="E15" i="145"/>
  <c r="G15" i="145" s="1"/>
  <c r="K56" i="29"/>
  <c r="E14" i="145" s="1"/>
  <c r="G14" i="145" s="1"/>
  <c r="K51" i="29"/>
  <c r="B2724" i="106" s="1"/>
  <c r="D2724" i="106"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s="1"/>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K60" i="29"/>
  <c r="K61" i="29"/>
  <c r="B1128" i="106" s="1"/>
  <c r="D1128" i="106" s="1"/>
  <c r="K62" i="29"/>
  <c r="B1129" i="106" s="1"/>
  <c r="D1129" i="106" s="1"/>
  <c r="K63" i="29"/>
  <c r="B1130" i="106"/>
  <c r="D1130" i="106" s="1"/>
  <c r="B1131" i="106"/>
  <c r="D1131" i="106" s="1"/>
  <c r="D1132" i="106"/>
  <c r="B1134" i="106"/>
  <c r="D1134" i="106" s="1"/>
  <c r="K68" i="29"/>
  <c r="K69" i="29"/>
  <c r="E35" i="108" s="1"/>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s="1"/>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s="1"/>
  <c r="B6972" i="106"/>
  <c r="D6972" i="106"/>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s="1"/>
  <c r="B7655" i="106"/>
  <c r="D7655" i="106"/>
  <c r="B7656" i="106"/>
  <c r="D7656" i="106"/>
  <c r="B7657" i="106"/>
  <c r="D7657" i="106" s="1"/>
  <c r="B7658" i="106"/>
  <c r="D7658" i="106"/>
  <c r="B7659" i="106"/>
  <c r="D7659" i="106"/>
  <c r="B7660" i="106"/>
  <c r="D7660" i="106"/>
  <c r="B7661" i="106"/>
  <c r="D7661" i="106"/>
  <c r="B7662" i="106"/>
  <c r="D7662" i="106"/>
  <c r="B7663" i="106"/>
  <c r="D7663" i="106" s="1"/>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6" i="36"/>
  <c r="D57" i="36"/>
  <c r="D58" i="36"/>
  <c r="D74" i="36"/>
  <c r="D77" i="36"/>
  <c r="D78" i="36"/>
  <c r="D85" i="36"/>
  <c r="B64" i="127"/>
  <c r="B65" i="127"/>
  <c r="E26" i="108"/>
  <c r="G26" i="108"/>
  <c r="D27" i="108"/>
  <c r="E27" i="108"/>
  <c r="F27" i="108"/>
  <c r="G27" i="108"/>
  <c r="F31" i="108"/>
  <c r="F36" i="108"/>
  <c r="G28" i="108"/>
  <c r="E29" i="108"/>
  <c r="E30" i="108"/>
  <c r="G30" i="108"/>
  <c r="D31" i="108"/>
  <c r="D36" i="108"/>
  <c r="E31" i="108"/>
  <c r="G31" i="108"/>
  <c r="E33" i="108"/>
  <c r="G33" i="108"/>
  <c r="E34" i="108"/>
  <c r="G34"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23" i="29"/>
  <c r="L331" i="29" s="1"/>
  <c r="L329" i="29"/>
  <c r="L339" i="29"/>
  <c r="L341" i="29" s="1"/>
  <c r="L344" i="29"/>
  <c r="L349" i="29"/>
  <c r="L352" i="29" s="1"/>
  <c r="C12" i="5"/>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B2609" i="106" s="1"/>
  <c r="D2609" i="106" s="1"/>
  <c r="G15" i="4"/>
  <c r="G16" i="4"/>
  <c r="J13" i="4"/>
  <c r="B7042" i="106" s="1"/>
  <c r="D7042" i="106" s="1"/>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94"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C172" i="5"/>
  <c r="C173" i="5" s="1"/>
  <c r="B5223" i="106" s="1"/>
  <c r="D5223" i="106" s="1"/>
  <c r="J109" i="5"/>
  <c r="J4" i="4" s="1"/>
  <c r="B6220" i="106" s="1"/>
  <c r="D6220" i="106" s="1"/>
  <c r="H109" i="5"/>
  <c r="H4" i="4" s="1"/>
  <c r="B2655" i="106" s="1"/>
  <c r="D2655" i="106" s="1"/>
  <c r="F109" i="5"/>
  <c r="F4" i="4" s="1"/>
  <c r="F105" i="34"/>
  <c r="F104" i="34"/>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F16" i="11" l="1"/>
  <c r="B2031" i="106" s="1"/>
  <c r="D2031" i="106" s="1"/>
  <c r="L13" i="11"/>
  <c r="B2060" i="106" s="1"/>
  <c r="D2060" i="106" s="1"/>
  <c r="L5" i="11"/>
  <c r="B2056" i="106" s="1"/>
  <c r="D2056" i="106" s="1"/>
  <c r="F61" i="34"/>
  <c r="E305" i="29"/>
  <c r="B1536" i="106" s="1"/>
  <c r="D1536" i="106" s="1"/>
  <c r="K223" i="29"/>
  <c r="B1474" i="106" s="1"/>
  <c r="D1474" i="106" s="1"/>
  <c r="K178" i="29"/>
  <c r="F13" i="4" s="1"/>
  <c r="B2596" i="106" s="1"/>
  <c r="D2596" i="106" s="1"/>
  <c r="G29" i="108"/>
  <c r="B1225" i="106"/>
  <c r="D1225" i="106" s="1"/>
  <c r="C150" i="29"/>
  <c r="B1226" i="106" s="1"/>
  <c r="D1226" i="106" s="1"/>
  <c r="G39" i="108"/>
  <c r="C14" i="4"/>
  <c r="B2558" i="106" s="1"/>
  <c r="D2558" i="106" s="1"/>
  <c r="D37" i="108"/>
  <c r="F37" i="108"/>
  <c r="G35" i="108"/>
  <c r="F28" i="108"/>
  <c r="E28" i="108"/>
  <c r="F26" i="108"/>
  <c r="D26" i="108"/>
  <c r="E13" i="145"/>
  <c r="G13" i="145" s="1"/>
  <c r="F34" i="34"/>
  <c r="L354" i="29"/>
  <c r="L305" i="29"/>
  <c r="B6025" i="106"/>
  <c r="D6025" i="106" s="1"/>
  <c r="F173" i="5"/>
  <c r="F275" i="5" s="1"/>
  <c r="F110" i="34"/>
  <c r="B5588" i="106"/>
  <c r="D5588" i="106" s="1"/>
  <c r="G109" i="5"/>
  <c r="D7" i="7"/>
  <c r="B1763" i="106" s="1"/>
  <c r="D1763" i="106" s="1"/>
  <c r="D109" i="5"/>
  <c r="D4" i="4" s="1"/>
  <c r="B2564" i="106" s="1"/>
  <c r="D2564" i="106" s="1"/>
  <c r="B5356" i="106"/>
  <c r="D5356" i="106" s="1"/>
  <c r="F128" i="34"/>
  <c r="F106" i="34"/>
  <c r="B5214" i="106"/>
  <c r="D5214" i="106" s="1"/>
  <c r="C6" i="4"/>
  <c r="B2553" i="106" s="1"/>
  <c r="D2553" i="106" s="1"/>
  <c r="C109" i="5"/>
  <c r="C4" i="4" s="1"/>
  <c r="B2551" i="106" s="1"/>
  <c r="D2551" i="106" s="1"/>
  <c r="B5121" i="106"/>
  <c r="D5121" i="106" s="1"/>
  <c r="B5066" i="106"/>
  <c r="D5066" i="106" s="1"/>
  <c r="N22" i="3"/>
  <c r="D75" i="36"/>
  <c r="D60" i="36"/>
  <c r="L41" i="3"/>
  <c r="D53" i="36"/>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H8" i="4"/>
  <c r="D274" i="5"/>
  <c r="B7270" i="106"/>
  <c r="C34" i="131"/>
  <c r="L16" i="11" l="1"/>
  <c r="B2061" i="106" s="1"/>
  <c r="D2061" i="106" s="1"/>
  <c r="D19" i="7"/>
  <c r="B1775" i="106" s="1"/>
  <c r="D1775" i="106" s="1"/>
  <c r="G12" i="4"/>
  <c r="B2607" i="106" s="1"/>
  <c r="D2607" i="106" s="1"/>
  <c r="D40" i="108"/>
  <c r="E42" i="108" s="1"/>
  <c r="F40" i="108"/>
  <c r="G42" i="108" s="1"/>
  <c r="C114" i="29"/>
  <c r="B757" i="106" s="1"/>
  <c r="D757" i="106" s="1"/>
  <c r="F175" i="34"/>
  <c r="B6024" i="106"/>
  <c r="D6024" i="106" s="1"/>
  <c r="G4" i="4"/>
  <c r="B2603" i="106" s="1"/>
  <c r="D2603" i="106" s="1"/>
  <c r="B283" i="106"/>
  <c r="D283" i="106" s="1"/>
  <c r="N23" i="3"/>
  <c r="B284" i="106" s="1"/>
  <c r="D284" i="106" s="1"/>
  <c r="B2917" i="106"/>
  <c r="D2917" i="106" s="1"/>
  <c r="D59"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<sst xmlns="http://schemas.openxmlformats.org/spreadsheetml/2006/main" count="5012" uniqueCount="2118">
  <si>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</si>
  <si>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</si>
  <si>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</si>
  <si>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</si>
  <si>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</si>
  <si>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</si>
  <si>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</si>
  <si>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</si>
  <si>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</si>
  <si>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</si>
  <si>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</si>
  <si>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</si>
  <si>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</si>
  <si>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</si>
  <si>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</si>
  <si>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</si>
  <si>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</si>
  <si>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</si>
  <si>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</si>
  <si>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</si>
  <si>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</si>
  <si>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</si>
  <si>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</si>
  <si>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</si>
  <si>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</si>
  <si>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</si>
  <si>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</si>
  <si>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</si>
  <si>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</si>
  <si>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</si>
  <si>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</si>
  <si>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</si>
  <si>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</si>
  <si>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</si>
  <si>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</si>
  <si>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</si>
  <si>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</si>
  <si>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</si>
  <si>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</si>
  <si>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</si>
  <si>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</si>
  <si>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</si>
  <si>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</si>
  <si>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</si>
  <si>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</si>
  <si>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</si>
  <si>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</si>
  <si>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</si>
  <si>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</si>
  <si>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</si>
  <si>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</si>
  <si>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</si>
  <si>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</si>
  <si>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</si>
  <si>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</si>
  <si>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</si>
  <si>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</si>
  <si>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</si>
  <si>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</si>
  <si>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</si>
  <si>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</si>
  <si>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</si>
  <si>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</si>
  <si>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</si>
  <si>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</si>
  <si>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</si>
  <si>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</si>
  <si>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</si>
  <si>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</si>
  <si>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</si>
  <si>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</si>
  <si>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</si>
  <si>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</si>
  <si>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</si>
  <si>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</si>
  <si>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</si>
  <si>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</si>
  <si>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</si>
  <si>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</si>
  <si>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</si>
  <si>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</si>
  <si>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</si>
  <si>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</si>
  <si>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</si>
  <si>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</si>
  <si>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</si>
  <si>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</si>
  <si>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</si>
  <si>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</si>
  <si>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</si>
  <si>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</si>
  <si>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</si>
  <si>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</si>
  <si>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</si>
  <si>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</si>
  <si>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</si>
  <si>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</si>
  <si>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</si>
  <si>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</si>
  <si>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</si>
  <si>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</si>
  <si>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</si>
  <si>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</si>
  <si>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</si>
  <si>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</si>
  <si>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</si>
  <si>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</si>
  <si>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</si>
  <si>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</si>
  <si>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</si>
  <si>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</si>
  <si>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</si>
  <si>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</si>
  <si>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</si>
  <si>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</si>
  <si>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</si>
  <si>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</si>
  <si>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</si>
  <si>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</si>
  <si>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</si>
  <si>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</si>
  <si>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</si>
  <si>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</si>
  <si>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</si>
  <si>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</si>
  <si>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</si>
  <si>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</si>
  <si>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</si>
  <si>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</si>
  <si>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</si>
  <si>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</si>
  <si>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</si>
  <si>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</si>
  <si>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</si>
  <si>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</si>
  <si>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</si>
  <si>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</si>
  <si>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</si>
  <si>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</si>
  <si>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</si>
  <si>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</si>
  <si>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</si>
  <si>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</si>
  <si>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</si>
  <si>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</si>
  <si>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</si>
  <si>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</si>
  <si>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</si>
  <si>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</si>
  <si>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</si>
  <si>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</si>
  <si>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</si>
  <si>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</si>
  <si>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</si>
  <si>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</si>
  <si>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</si>
  <si>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</si>
  <si>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</si>
  <si>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</si>
  <si>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</si>
  <si>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</si>
  <si>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</si>
  <si>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</si>
  <si>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</si>
  <si>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</si>
  <si>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</si>
  <si>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</si>
  <si>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</si>
  <si>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</si>
  <si>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</si>
  <si>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</si>
  <si>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</si>
  <si>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</si>
  <si>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</si>
  <si>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</si>
  <si>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</si>
  <si>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</si>
  <si>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</si>
  <si>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</si>
  <si>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</si>
  <si>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</si>
  <si>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</si>
  <si>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</si>
  <si>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</si>
  <si>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</si>
  <si>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</si>
  <si>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</si>
  <si>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</si>
  <si>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</si>
  <si>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</si>
  <si>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</si>
  <si>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</si>
  <si>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</si>
  <si>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</si>
  <si>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</si>
  <si>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</si>
  <si>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</si>
  <si>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</si>
  <si>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</si>
  <si>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</si>
  <si>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</si>
  <si>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</si>
  <si>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</si>
  <si>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</si>
  <si>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</si>
  <si>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</si>
  <si>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</si>
  <si>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</si>
  <si>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</si>
  <si>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</si>
  <si>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</si>
  <si>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</si>
  <si>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</si>
  <si>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</si>
  <si>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</si>
  <si>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</si>
  <si>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</si>
  <si>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</si>
  <si>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</si>
  <si>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</si>
  <si>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</si>
  <si>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</si>
  <si>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</si>
  <si>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</si>
  <si>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</si>
  <si>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</si>
  <si>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</si>
  <si>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</si>
  <si>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</si>
  <si>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</si>
  <si>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</si>
  <si>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</si>
  <si>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</si>
  <si>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</si>
  <si>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</si>
  <si>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</si>
  <si>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</si>
  <si>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</si>
  <si>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</si>
  <si>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</si>
  <si>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</si>
  <si>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</si>
  <si>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</si>
  <si>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</si>
  <si>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</si>
  <si>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</si>
  <si>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</si>
  <si>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</si>
  <si>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</si>
  <si>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</si>
  <si>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</si>
  <si>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</si>
  <si>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</si>
  <si>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</si>
  <si>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</si>
  <si>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</si>
  <si>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</si>
  <si>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</si>
  <si>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</si>
  <si>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</si>
  <si>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</si>
  <si>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</si>
  <si>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</si>
  <si>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</si>
  <si>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</si>
  <si>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</si>
  <si>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</si>
  <si>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</si>
  <si>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</si>
  <si>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</si>
  <si>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</si>
  <si>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</si>
  <si>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</si>
  <si>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</si>
  <si>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</si>
  <si>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</si>
  <si>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</si>
  <si>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</si>
  <si>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</si>
  <si>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</si>
  <si>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</si>
  <si>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</si>
  <si>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</si>
  <si>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</si>
  <si>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</si>
  <si>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</si>
  <si>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</si>
  <si>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</si>
  <si>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</si>
  <si>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</si>
  <si>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</si>
  <si>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</si>
  <si>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</si>
  <si>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</si>
  <si>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</si>
  <si>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</si>
  <si>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</si>
  <si>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</si>
  <si>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</si>
  <si>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</si>
  <si>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</si>
  <si>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</si>
  <si>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</si>
  <si>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</si>
  <si>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</si>
  <si>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</si>
  <si>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</si>
  <si>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</si>
  <si>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</si>
  <si>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</si>
  <si>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</si>
  <si>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</si>
  <si>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</si>
  <si>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</si>
  <si>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</si>
  <si>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</si>
  <si>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</si>
  <si>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</si>
  <si>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</si>
  <si>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</si>
  <si>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</si>
  <si>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</si>
  <si>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</si>
  <si>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</si>
  <si>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</si>
  <si>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</si>
  <si>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</si>
  <si>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</si>
  <si>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</si>
  <si>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</si>
  <si>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</si>
  <si>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</si>
  <si>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</si>
  <si>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</si>
  <si>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</si>
  <si>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</si>
  <si>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</si>
  <si>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</si>
  <si>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</si>
  <si>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</si>
  <si>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</si>
  <si>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</si>
  <si>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</si>
  <si>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</si>
  <si>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</si>
  <si>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</si>
  <si>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</si>
  <si>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</si>
  <si>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</si>
  <si>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</si>
  <si>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</si>
  <si>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</si>
  <si>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</si>
  <si>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</si>
  <si>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</si>
  <si>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</si>
  <si>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</si>
  <si>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</si>
  <si>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</si>
  <si>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</si>
  <si>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</si>
  <si>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</si>
  <si>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</si>
  <si>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</si>
  <si>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</si>
  <si>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</si>
  <si>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</si>
  <si>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</si>
  <si>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</si>
  <si>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</si>
  <si>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</si>
  <si>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</si>
  <si>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</si>
  <si>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</si>
  <si>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</si>
  <si>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</si>
  <si>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</si>
  <si>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</si>
  <si>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</si>
  <si>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</si>
  <si>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</si>
  <si>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</si>
  <si>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</si>
  <si>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</si>
  <si>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</si>
  <si>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</si>
  <si>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</si>
  <si>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</si>
  <si>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</si>
  <si>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</si>
  <si>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</si>
  <si>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</si>
  <si>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</si>
  <si>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</si>
  <si>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</si>
  <si>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</si>
  <si>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</si>
  <si>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</si>
  <si>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</si>
  <si>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</si>
  <si>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</si>
  <si>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</si>
  <si>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</si>
  <si>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</si>
  <si>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</si>
  <si>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</si>
  <si>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</si>
  <si>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</si>
  <si>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</si>
  <si>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</si>
  <si>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</si>
  <si>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</si>
  <si>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</si>
  <si>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</si>
  <si>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</si>
  <si>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</si>
  <si>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</si>
  <si>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</si>
  <si>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</si>
  <si>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</si>
  <si>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</si>
  <si>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</si>
  <si>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</si>
  <si>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</si>
  <si>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</si>
  <si>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</si>
  <si>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</si>
  <si>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</si>
  <si>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</si>
  <si>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</si>
  <si>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</si>
  <si>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</si>
  <si>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</si>
  <si>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</si>
  <si>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</si>
  <si>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</si>
  <si>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</si>
  <si>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</si>
  <si>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</si>
  <si>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</si>
  <si>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</si>
  <si>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</si>
  <si>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</si>
  <si>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</si>
  <si>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</si>
  <si>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</si>
  <si>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</si>
  <si>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</si>
  <si>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</si>
  <si>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</si>
  <si>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</si>
  <si>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</si>
  <si>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</si>
  <si>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</si>
  <si>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</si>
  <si>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</si>
  <si>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</si>
  <si>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</si>
  <si>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</si>
  <si>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</si>
  <si>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</si>
  <si>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</si>
  <si>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</si>
  <si>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</si>
  <si>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</si>
  <si>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</si>
  <si>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</si>
  <si>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</si>
  <si>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</si>
  <si>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</si>
  <si>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</si>
  <si>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</si>
  <si>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</si>
  <si>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</si>
  <si>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</si>
  <si>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</si>
  <si>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</si>
  <si>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</si>
  <si>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</si>
  <si>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</si>
  <si>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</si>
  <si>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</si>
  <si>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</si>
  <si>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</si>
  <si>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</si>
  <si>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</si>
  <si>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</si>
  <si>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</si>
  <si>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</si>
  <si>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</si>
  <si>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</si>
  <si>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</si>
  <si>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</si>
  <si>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</si>
  <si>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</si>
  <si>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</si>
  <si>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</si>
  <si>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</si>
  <si>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</si>
  <si>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</si>
  <si>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</si>
  <si>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</si>
  <si>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</si>
  <si>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</si>
  <si>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</si>
  <si>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</si>
  <si>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</si>
  <si>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</si>
  <si>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</si>
  <si>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</si>
  <si>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</si>
  <si>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</si>
  <si>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</si>
  <si>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</si>
  <si>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</si>
  <si>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</si>
  <si>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</si>
  <si>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</si>
  <si>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</si>
  <si>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</si>
  <si>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</si>
  <si>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</si>
  <si>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</si>
  <si>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</si>
  <si>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</si>
  <si>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</si>
  <si>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</si>
  <si>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</si>
  <si>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</si>
  <si>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</si>
  <si>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</si>
  <si>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</si>
  <si>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</si>
  <si>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</si>
  <si>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</si>
  <si>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</si>
  <si>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</si>
  <si>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</si>
  <si>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</si>
  <si>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</si>
  <si>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</si>
  <si>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</si>
  <si>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</si>
  <si>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</si>
  <si>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</si>
  <si>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</si>
  <si>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</si>
  <si>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</si>
  <si>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</si>
  <si>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</si>
  <si>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</si>
  <si>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</si>
  <si>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</si>
  <si>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</si>
  <si>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</si>
  <si>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</si>
  <si>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</si>
  <si>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</si>
  <si>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</si>
  <si>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</si>
  <si>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</si>
  <si>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</si>
  <si>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</si>
  <si>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</si>
  <si>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</si>
  <si>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</si>
  <si>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</si>
  <si>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</si>
  <si>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</si>
  <si>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</si>
  <si>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</si>
  <si>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</si>
  <si>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</si>
  <si>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</si>
  <si>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</si>
  <si>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</si>
  <si>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</si>
  <si>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</si>
  <si>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</si>
  <si>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</si>
  <si>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</si>
  <si>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</si>
  <si>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</si>
  <si>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</si>
  <si>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</si>
  <si>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</si>
  <si>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</si>
  <si>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</si>
  <si>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</si>
  <si>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</si>
  <si>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</si>
  <si>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</si>
  <si>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</si>
  <si>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</si>
  <si>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</si>
  <si>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</si>
  <si>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</si>
  <si>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</si>
  <si>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</si>
  <si>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</si>
  <si>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</si>
  <si>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</si>
  <si>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</si>
  <si>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</si>
  <si>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</si>
  <si>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</si>
  <si>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</si>
  <si>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</si>
  <si>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</si>
  <si>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</si>
  <si>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</si>
  <si>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</si>
  <si>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</si>
  <si>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</si>
  <si>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</si>
  <si>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</si>
  <si>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</si>
  <si>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</si>
  <si>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</si>
  <si>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</si>
  <si>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</si>
  <si>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</si>
  <si>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</si>
  <si>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</si>
  <si>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</si>
  <si>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</si>
  <si>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</si>
  <si>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</si>
  <si>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</si>
  <si>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</si>
  <si>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</si>
  <si>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</si>
  <si>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</si>
  <si>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</si>
  <si>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</si>
  <si>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</si>
  <si>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</si>
  <si>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</si>
  <si>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</si>
  <si>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</si>
  <si>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</si>
  <si>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</si>
  <si>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</si>
  <si>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</si>
  <si>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</si>
  <si>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</si>
  <si>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</si>
  <si>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</si>
  <si>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</si>
  <si>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</si>
  <si>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</si>
  <si>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</si>
  <si>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</si>
  <si>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</si>
  <si>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</si>
  <si>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</si>
  <si>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</si>
  <si>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</si>
  <si>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</si>
  <si>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</si>
  <si>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</si>
  <si>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</si>
  <si>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</si>
  <si>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</si>
  <si>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</si>
  <si>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</si>
  <si>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</si>
  <si>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</si>
  <si>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</si>
  <si>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</si>
  <si>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</si>
  <si>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</si>
  <si>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</si>
  <si>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</si>
  <si>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</si>
  <si>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</si>
  <si>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</si>
  <si>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</si>
  <si>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</si>
  <si>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</si>
  <si>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</si>
  <si>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</si>
  <si>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</si>
  <si>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</si>
  <si>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</si>
  <si>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</si>
  <si>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</si>
  <si>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</si>
  <si>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</si>
  <si>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</si>
  <si>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</si>
  <si>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</si>
  <si>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</si>
  <si>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</si>
  <si>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</si>
  <si>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</si>
  <si>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</si>
  <si>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</si>
  <si>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</si>
  <si>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</si>
  <si>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</si>
  <si>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</si>
  <si>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</si>
  <si>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</si>
  <si>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</si>
  <si>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</si>
  <si>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</si>
  <si>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</si>
  <si>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</si>
  <si>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</si>
  <si>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</si>
  <si>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</si>
  <si>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</si>
  <si>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</si>
  <si>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</si>
  <si>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</si>
  <si>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</si>
  <si>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</si>
  <si>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</si>
  <si>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</si>
  <si>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</si>
  <si>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</si>
  <si>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</si>
  <si>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</si>
  <si>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</si>
  <si>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</si>
  <si>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</si>
  <si>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</si>
  <si>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</si>
  <si>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</si>
  <si>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</si>
  <si>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</si>
  <si>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</si>
  <si>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</si>
  <si>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</si>
  <si>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</si>
  <si>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</si>
  <si>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</si>
  <si>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</si>
  <si>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</si>
  <si>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</si>
  <si>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</si>
  <si>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</si>
  <si>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</si>
  <si>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</si>
  <si>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</si>
  <si>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</si>
  <si>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</si>
  <si>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</si>
  <si>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</si>
  <si>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</si>
  <si>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</si>
  <si>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</si>
  <si>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</si>
  <si>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</si>
  <si>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</si>
  <si>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</si>
  <si>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</si>
  <si>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</si>
  <si>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</si>
  <si>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</si>
  <si>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</si>
  <si>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</si>
  <si>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</si>
  <si>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</si>
  <si>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</si>
  <si>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</si>
  <si>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</si>
  <si>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</si>
  <si>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</si>
  <si>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</si>
  <si>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</si>
  <si>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</si>
  <si>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</si>
  <si>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</si>
  <si>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</si>
  <si>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</si>
  <si>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</si>
  <si>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</si>
  <si>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</si>
  <si>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</si>
  <si>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</si>
  <si>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</si>
  <si>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</si>
  <si>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</si>
  <si>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</si>
  <si>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</si>
  <si>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</si>
  <si>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</si>
  <si>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</si>
  <si>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</si>
  <si>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</si>
  <si>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</si>
  <si>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</si>
  <si>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</si>
  <si>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</si>
  <si>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</si>
  <si>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</si>
  <si>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</si>
  <si>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</si>
  <si>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</si>
  <si>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</si>
  <si>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</si>
  <si>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</si>
  <si>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</si>
  <si>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</si>
  <si>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</si>
  <si>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</si>
  <si>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</si>
  <si>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</si>
  <si>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</si>
  <si>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</si>
  <si>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</si>
  <si>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</si>
  <si>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</si>
  <si>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</si>
  <si>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</si>
  <si>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</si>
  <si>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</si>
  <si>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</si>
  <si>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</si>
  <si>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</si>
  <si>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</si>
  <si>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</si>
  <si>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</si>
  <si>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</si>
  <si>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</si>
  <si>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</si>
  <si>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</si>
  <si>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</si>
  <si>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</si>
  <si>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</si>
  <si>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</si>
  <si>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</si>
  <si>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</si>
  <si>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</si>
  <si>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</si>
  <si>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</si>
  <si>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</si>
  <si>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</si>
  <si>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</si>
  <si>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</si>
  <si>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</si>
  <si>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</si>
  <si>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</si>
  <si>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</si>
  <si>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</si>
  <si>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</si>
  <si>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</si>
  <si>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</si>
  <si>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</si>
  <si>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</si>
  <si>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</si>
  <si>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</si>
  <si>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</si>
  <si>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</si>
  <si>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</si>
  <si>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</si>
  <si>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</si>
  <si>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</si>
  <si>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</si>
  <si>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</si>
  <si>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</si>
  <si>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</si>
  <si>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</si>
  <si>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</si>
  <si>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</si>
  <si>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</si>
  <si>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</si>
  <si>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</si>
  <si>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</si>
  <si>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</si>
  <si>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</si>
  <si>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</si>
  <si>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</si>
  <si>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</si>
  <si>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</si>
  <si>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</si>
  <si>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</si>
  <si>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</si>
  <si>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</si>
  <si>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</si>
  <si>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</si>
  <si>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</si>
  <si>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</si>
  <si>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</si>
  <si>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</si>
  <si>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</si>
  <si>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</si>
  <si>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</si>
  <si>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</si>
  <si>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</si>
  <si>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</si>
  <si>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</si>
  <si>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</si>
  <si>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</si>
  <si>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</si>
  <si>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</si>
  <si>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</si>
  <si>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</si>
  <si>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</si>
  <si>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</si>
  <si>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</si>
  <si>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</si>
  <si>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</si>
  <si>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</si>
  <si>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</si>
  <si>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</si>
  <si>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</si>
  <si>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</si>
  <si>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</si>
  <si>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</si>
  <si>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</si>
  <si>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</si>
  <si>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</si>
  <si>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</si>
  <si>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</si>
  <si>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</si>
  <si>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</si>
  <si>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</si>
  <si>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</si>
  <si>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</si>
  <si>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</si>
  <si>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</si>
  <si>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</si>
  <si>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</si>
  <si>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</si>
  <si>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</si>
  <si>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</si>
  <si>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</si>
  <si>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</si>
  <si>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</si>
  <si>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</si>
  <si>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</si>
  <si>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</si>
  <si>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</si>
  <si>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</si>
  <si>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</si>
  <si>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</si>
  <si>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</si>
  <si>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</si>
  <si>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</si>
  <si>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</si>
  <si>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</si>
  <si>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</si>
  <si>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</si>
  <si>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</si>
  <si>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</si>
  <si>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</si>
  <si>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</si>
  <si>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</si>
  <si>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</si>
  <si>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</si>
  <si>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</si>
  <si>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</si>
  <si>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</si>
  <si>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</si>
  <si>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</si>
  <si>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</si>
  <si>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</si>
  <si>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</si>
  <si>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</si>
  <si>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</si>
  <si>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</si>
  <si>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</si>
  <si>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</si>
  <si>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</si>
  <si>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</si>
  <si>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</si>
  <si>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</si>
  <si>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</si>
  <si>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</si>
  <si>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</si>
  <si>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</si>
  <si>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</si>
  <si>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</si>
  <si>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</si>
  <si>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</si>
  <si>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</si>
  <si>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</si>
  <si>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</si>
  <si>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</si>
  <si>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</si>
  <si>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</si>
  <si>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</si>
  <si>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</si>
  <si>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</si>
  <si>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</si>
  <si>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</si>
  <si>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</si>
  <si>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</si>
  <si>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</si>
  <si>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</si>
  <si>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</si>
  <si>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</si>
  <si>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</si>
  <si>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</si>
  <si>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</si>
  <si>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</si>
  <si>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</si>
  <si>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</si>
  <si>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</si>
  <si>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</si>
  <si>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</si>
  <si>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</si>
  <si>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</si>
  <si>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</si>
  <si>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</si>
  <si>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</si>
  <si>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</si>
  <si>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</si>
  <si>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</si>
  <si>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</si>
  <si>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</si>
  <si>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</si>
  <si>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</si>
  <si>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</si>
  <si>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</si>
  <si>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</si>
  <si>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</si>
  <si>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</si>
  <si>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</si>
  <si>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</si>
  <si>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</si>
  <si>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</si>
  <si>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</si>
  <si>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</si>
  <si>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</si>
  <si>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</si>
  <si>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</si>
  <si>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</si>
  <si>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</si>
  <si>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</si>
  <si>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</si>
  <si>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</si>
  <si>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</si>
  <si>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</si>
  <si>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</si>
  <si>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</si>
  <si>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</si>
  <si>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</si>
  <si>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</si>
  <si>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</si>
  <si>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</si>
  <si>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</si>
  <si>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</si>
  <si>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</si>
  <si>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</si>
  <si>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</si>
  <si>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</si>
  <si>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</si>
  <si>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</si>
  <si>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</si>
  <si>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</si>
  <si>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</si>
  <si>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</si>
  <si>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</si>
  <si>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</si>
  <si>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</si>
  <si>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</si>
  <si>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</si>
  <si>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</si>
  <si>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</si>
  <si>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</si>
  <si>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</si>
  <si>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</si>
  <si>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</si>
  <si>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</si>
  <si>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</si>
  <si>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</si>
  <si>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</si>
  <si>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</si>
  <si>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</si>
  <si>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</si>
  <si>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</si>
  <si>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</si>
  <si>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</si>
  <si>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</si>
  <si>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</si>
  <si>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</si>
  <si>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</si>
  <si>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</si>
  <si>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</si>
  <si>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</si>
  <si>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</si>
  <si>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</si>
  <si>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</si>
  <si>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</si>
  <si>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</si>
  <si>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</si>
  <si>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</si>
  <si>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</si>
  <si>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</si>
  <si>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</si>
  <si>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</si>
  <si>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</si>
  <si>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</si>
  <si>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</si>
  <si>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</si>
  <si>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</si>
  <si>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</si>
  <si>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</si>
  <si>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</si>
  <si>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</si>
  <si>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</si>
  <si>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</si>
  <si>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</si>
  <si>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</si>
  <si>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</si>
  <si>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</si>
  <si>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</si>
  <si>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</si>
  <si>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</si>
  <si>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</si>
  <si>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</si>
  <si>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</si>
  <si>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</si>
  <si>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</si>
  <si>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</si>
  <si>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</si>
  <si>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</si>
  <si>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</si>
  <si>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</si>
  <si>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</si>
  <si>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</si>
  <si>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</si>
  <si>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</si>
  <si>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</si>
  <si>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</si>
  <si>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</si>
  <si>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</si>
  <si>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</si>
  <si>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</si>
  <si>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</si>
  <si>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</si>
  <si>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</si>
  <si>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</si>
  <si>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</si>
  <si>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</si>
  <si>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</si>
  <si>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</si>
  <si>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</si>
  <si>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</si>
  <si>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</si>
  <si>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</si>
  <si>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</si>
  <si>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</si>
  <si>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</si>
  <si>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</si>
  <si>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</si>
  <si>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</si>
  <si>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</si>
  <si>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</si>
  <si>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</si>
  <si>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</si>
  <si>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</si>
  <si>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</si>
  <si>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</si>
  <si>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</si>
  <si>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</si>
  <si>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</si>
  <si>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</si>
  <si>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</si>
  <si>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</si>
  <si>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</si>
  <si>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</si>
  <si>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</si>
  <si>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</si>
  <si>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</si>
  <si>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</si>
  <si>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</si>
  <si>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</si>
  <si>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</si>
  <si>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</si>
  <si>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</si>
  <si>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</si>
  <si>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</si>
  <si>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</si>
  <si>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</si>
  <si>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</si>
  <si>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</si>
  <si>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</si>
  <si>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</si>
  <si>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</si>
  <si>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</si>
  <si>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</si>
  <si>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</si>
  <si>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</si>
  <si>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</si>
  <si>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</si>
  <si>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</si>
  <si>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</si>
  <si>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</si>
  <si>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</si>
  <si>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</si>
  <si>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</si>
  <si>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</si>
  <si>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</si>
  <si>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</si>
  <si>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</si>
  <si>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</si>
  <si>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</si>
  <si>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</si>
  <si>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</si>
  <si>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</si>
  <si>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</si>
  <si>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</si>
  <si>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</si>
  <si>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</si>
  <si>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</si>
  <si>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</si>
  <si>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</si>
  <si>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</si>
  <si>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</si>
  <si>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</si>
  <si>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</si>
  <si>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</si>
  <si>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</si>
  <si>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</si>
  <si>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</si>
  <si>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</si>
  <si>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</si>
  <si>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</si>
  <si>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</si>
  <si>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</si>
  <si>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</si>
  <si>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</si>
  <si>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</si>
  <si>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</si>
  <si>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</si>
  <si>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</si>
  <si>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</si>
  <si>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</si>
  <si>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</si>
  <si>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</si>
  <si>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</si>
  <si>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</si>
  <si>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</si>
  <si>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</si>
  <si>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</si>
  <si>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</si>
  <si>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</si>
  <si>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</si>
  <si>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</si>
  <si>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</si>
  <si>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</si>
  <si>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</si>
  <si>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</si>
  <si>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</si>
  <si>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</si>
  <si>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</si>
  <si>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</si>
  <si>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</si>
  <si>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</si>
  <si>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</si>
  <si>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</si>
  <si>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</si>
  <si>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</si>
  <si>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</si>
  <si>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</si>
  <si>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</si>
  <si>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</si>
  <si>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</si>
  <si>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</si>
  <si>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</si>
  <si>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</si>
  <si>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</si>
  <si>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</si>
  <si>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</si>
  <si>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</si>
  <si>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</si>
  <si>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</si>
  <si>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</si>
  <si>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</si>
  <si>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</si>
  <si>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</si>
  <si>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</si>
  <si>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</si>
  <si>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</si>
  <si>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</si>
  <si>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</si>
  <si>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</si>
  <si>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</si>
  <si>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</si>
  <si>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</si>
  <si>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</si>
  <si>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</si>
  <si>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</si>
  <si>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</si>
  <si>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</si>
  <si>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</si>
  <si>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</si>
  <si>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</si>
  <si>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</si>
  <si>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</si>
  <si>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</si>
  <si>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</si>
  <si>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</si>
  <si>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</si>
  <si>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</si>
  <si>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</si>
  <si>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</si>
  <si>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</si>
  <si>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</si>
  <si>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</si>
  <si>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</si>
  <si>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</si>
  <si>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</si>
  <si>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</si>
  <si>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</si>
  <si>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</si>
  <si>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</si>
  <si>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</si>
  <si>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</si>
  <si>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</si>
  <si>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</si>
  <si>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</si>
  <si>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</si>
  <si>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</si>
  <si>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</si>
  <si>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</si>
  <si>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</si>
  <si>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</si>
  <si>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</si>
  <si>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</si>
  <si>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</si>
  <si>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</si>
  <si>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</si>
  <si>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</si>
  <si>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</si>
  <si>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</si>
  <si>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</si>
  <si>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</si>
  <si>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</si>
  <si>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</si>
  <si>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</si>
  <si>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</si>
  <si>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</si>
  <si>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</si>
  <si>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</si>
  <si>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</si>
  <si>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</si>
  <si>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</si>
  <si>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</si>
  <si>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</si>
  <si>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</si>
  <si>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</si>
  <si>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</si>
  <si>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</si>
  <si>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</si>
  <si>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</si>
  <si>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</si>
  <si>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</si>
  <si>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</si>
  <si>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</si>
  <si>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</si>
  <si>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</si>
  <si>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</si>
  <si>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</si>
  <si>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</si>
  <si>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</si>
  <si>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</si>
  <si>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</si>
  <si>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</si>
  <si>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</si>
  <si>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</si>
  <si>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</si>
  <si>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</si>
  <si>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</si>
  <si>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</si>
  <si>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</si>
  <si>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</si>
  <si>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</si>
  <si>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</si>
  <si>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</si>
  <si>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</si>
  <si>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</si>
  <si>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</si>
  <si>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</si>
  <si>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</si>
  <si>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</si>
  <si>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</si>
  <si>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</si>
  <si>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</si>
  <si>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</si>
  <si>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</si>
  <si>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</si>
  <si>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</si>
  <si>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</si>
  <si>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</si>
  <si>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</si>
  <si>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</si>
  <si>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</si>
  <si>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</si>
  <si>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</si>
  <si>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</si>
  <si>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</si>
  <si>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</si>
  <si>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</si>
  <si>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</si>
  <si>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</si>
  <si>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</si>
  <si>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</si>
  <si>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</si>
  <si>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</si>
  <si>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</si>
  <si>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</si>
  <si>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</si>
  <si>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</si>
  <si>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</si>
  <si>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</si>
  <si>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</si>
  <si>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</si>
  <si>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</si>
  <si>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</si>
  <si>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</si>
  <si>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</si>
  <si>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</si>
  <si>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</si>
  <si>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</si>
  <si>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</si>
  <si>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</si>
  <si>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</si>
  <si>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</si>
  <si>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</si>
  <si>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</si>
  <si>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</si>
  <si>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</si>
  <si>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</si>
  <si>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</si>
  <si>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</si>
  <si>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</si>
  <si>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</si>
  <si>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</si>
  <si>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</si>
  <si>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</si>
  <si>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</si>
  <si>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</si>
  <si>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</si>
  <si>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</si>
  <si>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</si>
  <si>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</si>
  <si>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</si>
  <si>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</si>
  <si>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</si>
  <si>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</si>
  <si>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</si>
  <si>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</si>
  <si>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</si>
  <si>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</si>
  <si>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</si>
  <si>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</si>
  <si>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</si>
  <si>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</si>
  <si>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</si>
  <si>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</si>
  <si>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</si>
  <si>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</si>
  <si>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</si>
  <si>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</si>
  <si>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</si>
  <si>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</si>
  <si>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</si>
  <si>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</si>
  <si>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</si>
  <si>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</si>
  <si>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</si>
  <si>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</si>
  <si>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</si>
  <si>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</si>
  <si>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</si>
  <si>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</si>
  <si>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</si>
  <si>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</si>
  <si>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</si>
  <si>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</si>
  <si>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</si>
  <si>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</si>
  <si>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</si>
  <si>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</si>
  <si>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</si>
  <si>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</si>
  <si>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</si>
  <si>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</si>
  <si>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</si>
  <si>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</si>
  <si>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</si>
  <si>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</si>
  <si>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</si>
  <si>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</si>
  <si>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</si>
  <si>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</si>
  <si>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</si>
  <si>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</si>
  <si>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</si>
  <si>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</si>
  <si>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</si>
  <si>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</si>
  <si>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</si>
  <si>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</si>
  <si>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</si>
  <si>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</si>
  <si>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</si>
  <si>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</si>
  <si>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</si>
  <si>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</si>
  <si>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</si>
  <si>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</si>
  <si>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</si>
  <si>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</si>
  <si>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</si>
  <si>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</si>
  <si>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</si>
  <si>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</si>
  <si>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</si>
  <si>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</si>
  <si>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</si>
  <si>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</si>
  <si>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</si>
  <si>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</si>
  <si>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</si>
  <si>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</si>
  <si>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</si>
  <si>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</si>
  <si>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</si>
  <si>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</si>
  <si>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</si>
  <si>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</si>
  <si>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</si>
  <si>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</si>
  <si>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</si>
  <si>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</si>
  <si>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</si>
  <si>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</si>
  <si>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</si>
  <si>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</si>
  <si>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</si>
  <si>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</si>
  <si>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</si>
  <si>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</si>
  <si>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</si>
  <si>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</si>
  <si>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</si>
  <si>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</si>
  <si>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</si>
  <si>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</si>
  <si>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</si>
  <si>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</si>
  <si>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</si>
  <si>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</si>
  <si>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</si>
  <si>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</si>
  <si>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</si>
  <si>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</si>
  <si>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</si>
  <si>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</si>
  <si>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</si>
  <si>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</si>
  <si>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</si>
  <si>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</si>
  <si>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</si>
  <si>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</si>
  <si>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</si>
  <si>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</si>
  <si>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</si>
  <si>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</si>
  <si>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</si>
  <si>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</si>
  <si>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</si>
  <si>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</si>
  <si>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</si>
  <si>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</si>
  <si>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</si>
  <si>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</si>
  <si>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</si>
  <si>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</si>
  <si>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</si>
  <si>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</si>
  <si>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</si>
  <si>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</si>
  <si>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</si>
  <si>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</si>
  <si>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</si>
  <si>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</si>
  <si>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</si>
  <si>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</si>
  <si>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</si>
  <si>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</si>
  <si>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</si>
  <si>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</si>
  <si>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</si>
  <si>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</si>
  <si>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</si>
  <si>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</si>
  <si>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</si>
  <si>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</si>
  <si>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</si>
  <si>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</si>
  <si>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</si>
  <si>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</si>
  <si>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</si>
  <si>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</si>
  <si>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</si>
  <si>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</si>
  <si>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</si>
  <si>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</si>
  <si>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</si>
  <si>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</si>
  <si>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</si>
  <si>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</si>
  <si>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</si>
  <si>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</si>
  <si>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</si>
  <si>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</si>
  <si>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</si>
  <si>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</si>
  <si>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</si>
  <si>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</si>
  <si>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</si>
  <si>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</si>
  <si>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</si>
  <si>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</si>
  <si>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</si>
  <si>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</si>
  <si>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</si>
  <si>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</si>
  <si>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</si>
  <si>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</si>
  <si>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</si>
  <si>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</si>
  <si>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</si>
  <si>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</si>
  <si>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</si>
  <si>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</si>
  <si>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</si>
  <si>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</si>
  <si>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</si>
  <si>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</si>
  <si>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</si>
  <si>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</si>
  <si>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</si>
  <si>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</si>
  <si>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</si>
  <si>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</si>
  <si>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</si>
  <si>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</si>
  <si>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</si>
  <si>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</si>
  <si>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</si>
  <si>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</si>
  <si>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</si>
  <si>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</si>
  <si>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</si>
  <si>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</si>
  <si>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</si>
  <si>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</si>
  <si>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</si>
  <si>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</si>
  <si>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</si>
  <si>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</si>
  <si>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</si>
  <si>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</si>
  <si>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</si>
  <si>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</si>
  <si>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</si>
  <si>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</si>
  <si>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</si>
  <si>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</si>
  <si>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</si>
  <si>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</si>
  <si>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</si>
  <si>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</si>
  <si>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</si>
  <si>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</si>
  <si>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</si>
  <si>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</si>
  <si>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</si>
  <si>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</si>
  <si>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</si>
  <si>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</si>
  <si>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</si>
  <si>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</si>
  <si>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</si>
  <si>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</si>
  <si>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</si>
  <si>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</si>
  <si>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</si>
  <si>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</si>
  <si>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</si>
  <si>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</si>
  <si>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</si>
  <si>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</si>
  <si>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</si>
  <si>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</si>
  <si>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</si>
  <si>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</si>
  <si>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</si>
  <si>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</si>
  <si>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</si>
  <si>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</si>
  <si>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</si>
  <si>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</si>
  <si>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</si>
  <si>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</si>
  <si>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</si>
  <si>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</si>
  <si>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</si>
  <si>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</si>
  <si>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</si>
  <si>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</si>
  <si>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</si>
  <si>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</si>
  <si>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</si>
  <si>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</si>
  <si>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</si>
  <si>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</si>
  <si>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</si>
  <si>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</si>
  <si>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</si>
  <si>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</si>
  <si>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</si>
  <si>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</si>
  <si>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</si>
  <si>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</si>
  <si>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</si>
  <si>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</si>
  <si>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</si>
  <si>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</si>
  <si>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</si>
  <si>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</si>
  <si>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</si>
  <si>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</si>
  <si>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</si>
  <si>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</si>
  <si>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</si>
  <si>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</si>
  <si>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</si>
  <si>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</si>
  <si>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</si>
  <si>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</si>
  <si>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</si>
  <si>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</si>
  <si>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</si>
  <si>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</si>
  <si>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</si>
  <si>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</si>
  <si>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</si>
  <si>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</si>
  <si>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</si>
  <si>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</si>
  <si>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</si>
  <si>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</si>
  <si>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</si>
  <si>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</si>
  <si>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</si>
  <si>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</si>
  <si>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</si>
  <si>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</si>
  <si>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</si>
  <si>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</si>
  <si>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</si>
  <si>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</si>
  <si>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</si>
  <si>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</si>
  <si>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</si>
  <si>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</si>
  <si>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</si>
  <si>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</si>
  <si>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</si>
  <si>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</si>
  <si>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</si>
  <si>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</si>
  <si>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</si>
  <si>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</si>
  <si>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</si>
  <si>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</si>
  <si>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</si>
  <si>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</si>
  <si>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</si>
  <si>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</si>
  <si>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</si>
  <si>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</si>
  <si>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</si>
  <si>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</si>
  <si>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</si>
  <si>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</si>
  <si>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</si>
  <si>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</si>
  <si>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</si>
  <si>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</si>
  <si>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</si>
  <si>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</si>
  <si>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</si>
  <si>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</si>
  <si>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</si>
  <si>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</si>
  <si>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</si>
  <si>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</si>
  <si>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</si>
  <si>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</si>
  <si>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</si>
  <si>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</si>
  <si>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</si>
  <si>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</si>
  <si>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</si>
  <si>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</si>
  <si>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</si>
  <si>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</si>
  <si>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</si>
  <si>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</si>
  <si>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</si>
  <si>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</si>
  <si>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</si>
  <si>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</si>
  <si>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</si>
  <si>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</si>
  <si>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</si>
  <si>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</si>
  <si>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</si>
  <si>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</si>
  <si>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</si>
  <si>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</si>
  <si>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</si>
  <si>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</si>
  <si>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</si>
  <si>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</si>
  <si>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</si>
  <si>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</si>
  <si>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</si>
  <si>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</si>
  <si>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</si>
  <si>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</si>
  <si>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</si>
  <si>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</si>
  <si>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</si>
  <si>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</si>
  <si>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</si>
  <si>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</si>
  <si>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</si>
  <si>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</si>
  <si>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</si>
  <si>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</si>
  <si>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</si>
  <si>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</si>
  <si>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</si>
  <si>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</si>
  <si>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</si>
  <si>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</si>
  <si>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</si>
  <si>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</si>
  <si>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</si>
  <si>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</si>
  <si>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</si>
  <si>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</si>
  <si>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</si>
  <si>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</si>
  <si>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</si>
  <si>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</si>
  <si>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</si>
  <si>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</si>
  <si>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</si>
  <si>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</si>
  <si>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</si>
  <si>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</si>
  <si>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</si>
  <si>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</si>
  <si>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</si>
  <si>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</si>
  <si>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</si>
  <si>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</si>
  <si>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</si>
  <si>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</si>
  <si>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</si>
  <si>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</si>
  <si>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</si>
  <si>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</si>
  <si>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</si>
  <si>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</si>
  <si>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</si>
  <si>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</si>
  <si>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</si>
  <si>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</si>
  <si>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</si>
  <si>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</si>
  <si>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</si>
  <si>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</si>
  <si>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</si>
  <si>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</si>
  <si>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</si>
  <si>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</si>
  <si>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</si>
  <si>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</si>
  <si>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</si>
  <si>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</si>
  <si>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</si>
  <si>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</si>
  <si>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</si>
  <si>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</si>
  <si>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</si>
  <si>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</si>
  <si>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</si>
  <si>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</si>
  <si>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</si>
  <si>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</si>
  <si>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</si>
  <si>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</si>
  <si>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</si>
  <si>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</si>
  <si>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</si>
  <si>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</si>
  <si>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</si>
  <si>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</si>
  <si>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</si>
  <si>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</si>
  <si>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</si>
  <si>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</si>
  <si>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</si>
  <si>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</si>
  <si>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</si>
  <si>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</si>
  <si>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</si>
  <si>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</si>
  <si>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</si>
  <si>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</si>
  <si>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</si>
  <si>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</si>
  <si>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</si>
  <si>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</si>
  <si>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</si>
  <si>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</si>
  <si>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</si>
  <si>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</si>
  <si>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</si>
  <si>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</si>
  <si>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</si>
  <si>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</si>
  <si>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</si>
  <si>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</si>
  <si>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</si>
  <si>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</si>
  <si>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</si>
  <si>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</si>
  <si>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</si>
  <si>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</si>
  <si>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</si>
  <si>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</si>
  <si>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</si>
  <si>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</si>
  <si>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</si>
  <si>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</si>
  <si>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</si>
  <si>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</si>
  <si>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</si>
  <si>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</si>
  <si>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</si>
  <si>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</si>
  <si>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</si>
  <si>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</si>
  <si>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</si>
  <si>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</si>
  <si>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</si>
  <si>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</si>
  <si>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</si>
  <si>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</si>
  <si>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</si>
  <si>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</si>
  <si>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</si>
  <si>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</si>
  <si>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</si>
  <si>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</si>
  <si>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</si>
  <si>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</si>
  <si>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</si>
  <si>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</si>
  <si>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</si>
  <si>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</si>
  <si>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</si>
  <si>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</si>
  <si>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</si>
  <si>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</si>
  <si>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</si>
  <si>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</si>
  <si>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</si>
  <si>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</si>
  <si>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</si>
  <si>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</si>
  <si>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</si>
  <si>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</si>
  <si>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</si>
  <si>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</si>
  <si>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</si>
  <si>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</si>
  <si>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</si>
  <si>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</si>
  <si>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</si>
  <si>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</si>
  <si>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</si>
  <si>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</si>
  <si>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</si>
  <si>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</si>
  <si>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</si>
  <si>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</si>
  <si>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</si>
  <si>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</si>
  <si>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</si>
  <si>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</si>
  <si>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</si>
  <si>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</si>
  <si>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</si>
  <si>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</si>
  <si>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</si>
  <si>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</si>
  <si>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</si>
  <si>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</si>
  <si>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</si>
  <si>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</si>
  <si>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</si>
  <si>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</si>
  <si>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</si>
  <si>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</si>
  <si>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</si>
  <si>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</si>
  <si>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</si>
  <si>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</si>
  <si>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</si>
  <si>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</si>
  <si>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</si>
  <si>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</si>
  <si>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</si>
  <si>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</si>
  <si>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</si>
  <si>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</si>
  <si>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</si>
  <si>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</si>
  <si>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</si>
  <si>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</si>
  <si>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</si>
  <si>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</si>
  <si>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</si>
  <si>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</si>
  <si>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</si>
  <si>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</si>
  <si>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</si>
  <si>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</si>
  <si>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</si>
  <si>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</si>
  <si>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</si>
  <si>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</si>
  <si>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</si>
  <si>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</si>
  <si>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</si>
  <si>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</si>
  <si>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</si>
  <si>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</si>
  <si>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</si>
  <si>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</si>
  <si>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</si>
  <si>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</si>
  <si>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</si>
  <si>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</si>
  <si>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</si>
  <si>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</si>
  <si>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</si>
  <si>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</si>
  <si>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</si>
  <si>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</si>
  <si>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</si>
  <si>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</si>
  <si>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</si>
  <si>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</si>
  <si>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</si>
  <si>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</si>
  <si>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</si>
  <si>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</si>
  <si>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</si>
  <si>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</si>
  <si>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</si>
  <si>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</si>
  <si>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</si>
  <si>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</si>
  <si>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</si>
  <si>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</si>
  <si>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</si>
  <si>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</si>
  <si>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</si>
  <si>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</si>
  <si>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</si>
  <si>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</si>
  <si>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</si>
  <si>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</si>
  <si>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</si>
  <si>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</si>
  <si>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</si>
  <si>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19-022-0340-02</t>
  </si>
  <si>
    <t>EVANS, MARSHALL &amp; PEASE, P.C.</t>
  </si>
  <si>
    <t>DUPAGE</t>
  </si>
  <si>
    <t>JEFFERY M. ROLLEFSON, CPA</t>
  </si>
  <si>
    <t>1875 HICKS ROAD</t>
  </si>
  <si>
    <t>0 S. 150 WINFIELD ROAD</t>
  </si>
  <si>
    <t>ROLLING MEADOWS</t>
  </si>
  <si>
    <t>WINFIELD</t>
  </si>
  <si>
    <t>847-221-5700</t>
  </si>
  <si>
    <t>847-221-5701</t>
  </si>
  <si>
    <t>060-003973</t>
  </si>
  <si>
    <t>JEFF@EMPCPA.COM</t>
  </si>
  <si>
    <t>X</t>
  </si>
  <si>
    <t>DR. GWYNNE KELL</t>
  </si>
  <si>
    <t>630-909-4900</t>
  </si>
  <si>
    <t>CAPITAL APPRECIATION SCHOOL BONDS - 2002</t>
  </si>
  <si>
    <t>x</t>
  </si>
  <si>
    <t>WINFIELD PUBLIC SCHOOL</t>
  </si>
  <si>
    <t>GENERAL OBLIGATION REFUNDING SCHOOL BONDS - 2013A</t>
  </si>
  <si>
    <t>GENERAL OBLIGATION REFUNDING SCHOOL BONDS - 2013B</t>
  </si>
  <si>
    <t>CAPITAL LEASE</t>
  </si>
  <si>
    <t>P. 7-8 CELL C43 - PROCEEDS FROM CAPITAL LEASE</t>
  </si>
  <si>
    <t>P. 25 MUST = P.5,8 &amp; 18 - CAPITAL LEASE WAS ISSUED AND P&amp;I WAS PAID TO LESSOR</t>
  </si>
  <si>
    <t>Evans, Marshall &amp; Pease, P.C.</t>
  </si>
  <si>
    <t>Winfield SD 34</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</si>
</sst>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2105</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t="s">
        <v>2105</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32">
        <v>19022034002</v>
      </c>
      <c r="B13" s="2133"/>
      <c r="C13" s="2133"/>
      <c r="D13" s="2133"/>
      <c r="E13" s="2133"/>
      <c r="F13" s="2133"/>
      <c r="G13" s="2133"/>
      <c r="H13" s="2134"/>
      <c r="I13" s="185"/>
      <c r="J13" s="184"/>
      <c r="K13" s="182"/>
      <c r="L13" s="184"/>
      <c r="M13" s="184"/>
      <c r="N13" s="184"/>
      <c r="O13" s="184"/>
      <c r="P13" s="184"/>
      <c r="Q13" s="184"/>
      <c r="R13" s="184"/>
      <c r="S13" s="184"/>
      <c r="T13" s="2137" t="s">
        <v>2094</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2095</v>
      </c>
      <c r="B15" s="2135"/>
      <c r="C15" s="2135"/>
      <c r="D15" s="2135"/>
      <c r="E15" s="2135"/>
      <c r="F15" s="2135"/>
      <c r="G15" s="2135"/>
      <c r="H15" s="2136"/>
      <c r="T15" s="2067" t="s">
        <v>2096</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2117</v>
      </c>
      <c r="B17" s="2093"/>
      <c r="C17" s="2093"/>
      <c r="D17" s="2093"/>
      <c r="E17" s="2093"/>
      <c r="F17" s="2093"/>
      <c r="G17" s="2093"/>
      <c r="H17" s="2118"/>
      <c r="T17" s="2146" t="s">
        <v>2097</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2098</v>
      </c>
      <c r="B19" s="2084"/>
      <c r="C19" s="2084"/>
      <c r="D19" s="2084"/>
      <c r="E19" s="2084"/>
      <c r="F19" s="2084"/>
      <c r="G19" s="2084"/>
      <c r="H19" s="2066"/>
      <c r="I19" s="184"/>
      <c r="J19" s="379"/>
      <c r="K19" s="195"/>
      <c r="L19" s="193"/>
      <c r="M19" s="659" t="s">
        <v>360</v>
      </c>
      <c r="P19" s="181"/>
      <c r="Q19" s="181"/>
      <c r="R19" s="181"/>
      <c r="S19" s="185"/>
      <c r="T19" s="2086" t="s">
        <v>2099</v>
      </c>
      <c r="U19" s="2065"/>
      <c r="V19" s="2065"/>
      <c r="W19" s="2066"/>
      <c r="X19" s="2083" t="s">
        <v>2033</v>
      </c>
      <c r="Y19" s="2145"/>
      <c r="Z19" s="2143">
        <v>60008</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2100</v>
      </c>
      <c r="B21" s="2065"/>
      <c r="C21" s="2065"/>
      <c r="D21" s="2065"/>
      <c r="E21" s="2065"/>
      <c r="F21" s="2065"/>
      <c r="G21" s="2065"/>
      <c r="H21" s="2066"/>
      <c r="I21" s="2112" t="s">
        <v>786</v>
      </c>
      <c r="J21" s="2107"/>
      <c r="K21" s="2107"/>
      <c r="L21" s="2107"/>
      <c r="M21" s="2107"/>
      <c r="N21" s="2107"/>
      <c r="O21" s="2107"/>
      <c r="P21" s="2107"/>
      <c r="Q21" s="2107"/>
      <c r="R21" s="2107"/>
      <c r="S21" s="2113"/>
      <c r="T21" s="2092" t="s">
        <v>2101</v>
      </c>
      <c r="U21" s="2152"/>
      <c r="V21" s="2152"/>
      <c r="W21" s="2152"/>
      <c r="X21" s="2157" t="s">
        <v>2102</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c r="B23" s="2110"/>
      <c r="C23" s="2110"/>
      <c r="D23" s="2110"/>
      <c r="E23" s="2110"/>
      <c r="F23" s="2110"/>
      <c r="G23" s="2110"/>
      <c r="H23" s="2111"/>
      <c r="T23" s="2092" t="s">
        <v>2103</v>
      </c>
      <c r="U23" s="2152"/>
      <c r="V23" s="2152"/>
      <c r="W23" s="2152"/>
      <c r="X23" s="2154">
        <v>42736</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60190</v>
      </c>
      <c r="B25" s="2065"/>
      <c r="C25" s="2065"/>
      <c r="D25" s="2065"/>
      <c r="E25" s="2065"/>
      <c r="F25" s="2065"/>
      <c r="G25" s="2065"/>
      <c r="H25" s="2066"/>
      <c r="I25" s="660"/>
      <c r="J25" s="204"/>
      <c r="K25" s="204"/>
      <c r="L25" s="204"/>
      <c r="M25" s="204"/>
      <c r="N25" s="204"/>
      <c r="O25" s="204"/>
      <c r="P25" s="204"/>
      <c r="Q25" s="204"/>
      <c r="R25" s="204"/>
      <c r="S25" s="205"/>
      <c r="T25" s="2149" t="s">
        <v>2104</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2105</v>
      </c>
      <c r="F29" s="1565" t="s">
        <v>1629</v>
      </c>
      <c r="G29" s="661"/>
      <c r="I29" s="275"/>
      <c r="J29" s="392"/>
      <c r="K29" s="182" t="s">
        <v>675</v>
      </c>
      <c r="L29" s="1761" t="s">
        <v>2105</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2105</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2105</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2106</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2107</v>
      </c>
      <c r="B42" s="2065"/>
      <c r="C42" s="2066"/>
      <c r="D42" s="2083"/>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97"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2109</v>
      </c>
      <c r="C51" s="627">
        <v>22</v>
      </c>
      <c r="D51" s="390" t="s">
        <v>1864</v>
      </c>
      <c r="E51" s="27"/>
      <c r="F51" s="1609"/>
      <c r="G51" s="1784" t="s">
        <v>1863</v>
      </c>
      <c r="H51" s="2033">
        <v>33512</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2116</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124267295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2.9145000000000001E-2</v>
      </c>
      <c r="E10" s="100" t="s">
        <v>1186</v>
      </c>
      <c r="F10" s="472">
        <v>3.679E-3</v>
      </c>
      <c r="G10" s="100" t="s">
        <v>1186</v>
      </c>
      <c r="H10" s="472">
        <v>1.65E-4</v>
      </c>
      <c r="I10" s="100" t="s">
        <v>1187</v>
      </c>
      <c r="J10" s="473">
        <f>ROUND(D10+F10+H10,5)</f>
        <v>3.2989999999999998E-2</v>
      </c>
      <c r="K10" s="93"/>
      <c r="L10" s="472">
        <v>0</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4884560</v>
      </c>
      <c r="E16" s="100"/>
      <c r="F16" s="82">
        <f>SUM('Acct Summary 7-8'!C17,'Acct Summary 7-8'!D17,'Acct Summary 7-8'!F17)</f>
        <v>4651176</v>
      </c>
      <c r="G16" s="100"/>
      <c r="H16" s="82">
        <f>SUM(D16-F16)</f>
        <v>233384</v>
      </c>
      <c r="I16" s="93"/>
      <c r="J16" s="82">
        <f>SUM('Acct Summary 7-8'!C81,'Acct Summary 7-8'!D81,'Acct Summary 7-8'!F81,'Acct Summary 7-8'!I81)</f>
        <v>3099121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2109</v>
      </c>
      <c r="C31" s="406" t="s">
        <v>689</v>
      </c>
      <c r="D31" s="63" t="s">
        <v>1262</v>
      </c>
      <c r="E31" s="93"/>
      <c r="F31" s="93"/>
      <c r="G31" s="101"/>
      <c r="H31" s="253">
        <f>IF(B31="X",(J7*0.069),IF(B32="X",(J7*0.138),"Enter x in a.or b."))</f>
        <v>8574443.3550000004</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3223164</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O37" sqref="O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Winfield SD 34</v>
      </c>
      <c r="E7" s="136"/>
      <c r="G7" s="137"/>
      <c r="H7" s="138"/>
      <c r="I7" s="138"/>
      <c r="J7" s="138"/>
      <c r="K7" s="138"/>
      <c r="L7"/>
      <c r="M7"/>
      <c r="N7"/>
      <c r="O7"/>
      <c r="P7"/>
    </row>
    <row r="8" spans="1:18" ht="12.75" x14ac:dyDescent="0.2">
      <c r="A8"/>
      <c r="B8"/>
      <c r="C8" s="134" t="s">
        <v>1341</v>
      </c>
      <c r="D8" s="139">
        <f>COVER!A13</f>
        <v>19022034002</v>
      </c>
      <c r="E8" s="140"/>
      <c r="G8"/>
      <c r="H8"/>
      <c r="I8"/>
      <c r="J8"/>
      <c r="K8"/>
      <c r="L8"/>
      <c r="M8"/>
      <c r="N8"/>
      <c r="O8"/>
      <c r="P8"/>
    </row>
    <row r="9" spans="1:18" ht="12.75" x14ac:dyDescent="0.2">
      <c r="A9"/>
      <c r="B9"/>
      <c r="C9" s="134" t="s">
        <v>829</v>
      </c>
      <c r="D9" s="335"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3099121</v>
      </c>
      <c r="I12" s="1162"/>
      <c r="J12" s="1162"/>
      <c r="K12" s="1163">
        <f>TRUNC((H12/H13*100000),5)/100000</f>
        <v>0.63549760450000004</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4876684</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-7876</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4651176</v>
      </c>
      <c r="I17" s="1162"/>
      <c r="J17" s="1168"/>
      <c r="K17" s="1163">
        <f>TRUNC((H17/H18*100000),5)/100000</f>
        <v>0.95375792230000012</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4876684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-7876</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3099121</v>
      </c>
      <c r="I24" s="684"/>
      <c r="J24" s="684"/>
      <c r="K24" s="1172">
        <f>TRUNC(((H24/H25*100000)/100000),2)</f>
        <v>239.87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12919.93333</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3484641.35274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3223164</v>
      </c>
      <c r="I32" s="1170"/>
      <c r="J32" s="1170"/>
      <c r="K32" s="1172">
        <f>TRUNC(100-((((H32/H33*100))*100)/100),2)</f>
        <v>62.4</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8574443.3550000004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90" zoomScaleNormal="90" workbookViewId="0">
      <pane ySplit="2" topLeftCell="A18" activePane="bottomLeft" state="frozen"/>
      <selection activeCell="A2" sqref="A2"/>
      <selection pane="bottomLeft" activeCell="H38" sqref="H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2243799</v>
      </c>
      <c r="D4" s="412">
        <v>338456</v>
      </c>
      <c r="E4" s="412">
        <v>589876</v>
      </c>
      <c r="F4" s="412">
        <v>78183</v>
      </c>
      <c r="G4" s="412">
        <v>144239</v>
      </c>
      <c r="H4" s="412">
        <v>453513</v>
      </c>
      <c r="I4" s="412">
        <v>438683</v>
      </c>
      <c r="J4" s="436"/>
      <c r="K4" s="412"/>
      <c r="L4" s="412">
        <v>13972</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2243799</v>
      </c>
      <c r="D13" s="689">
        <f t="shared" ref="D13:L13" si="0">SUM(D4:D12)</f>
        <v>338456</v>
      </c>
      <c r="E13" s="689">
        <f t="shared" si="0"/>
        <v>589876</v>
      </c>
      <c r="F13" s="689">
        <f t="shared" si="0"/>
        <v>78183</v>
      </c>
      <c r="G13" s="689">
        <f t="shared" si="0"/>
        <v>144239</v>
      </c>
      <c r="H13" s="689">
        <f t="shared" si="0"/>
        <v>453513</v>
      </c>
      <c r="I13" s="689">
        <f t="shared" si="0"/>
        <v>438683</v>
      </c>
      <c r="J13" s="689">
        <f t="shared" si="0"/>
        <v>0</v>
      </c>
      <c r="K13" s="689">
        <f t="shared" si="0"/>
        <v>0</v>
      </c>
      <c r="L13" s="689">
        <f t="shared" si="0"/>
        <v>13972</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591553</v>
      </c>
      <c r="N16" s="719"/>
    </row>
    <row r="17" spans="1:14" s="704" customFormat="1" ht="12.75" customHeight="1" x14ac:dyDescent="0.2">
      <c r="A17" s="718" t="s">
        <v>1751</v>
      </c>
      <c r="B17" s="542">
        <v>230</v>
      </c>
      <c r="C17" s="507"/>
      <c r="D17" s="507"/>
      <c r="E17" s="507"/>
      <c r="F17" s="507"/>
      <c r="G17" s="507"/>
      <c r="H17" s="507"/>
      <c r="I17" s="507"/>
      <c r="J17" s="507"/>
      <c r="K17" s="507"/>
      <c r="L17" s="507"/>
      <c r="M17" s="436">
        <v>16005371</v>
      </c>
      <c r="N17" s="719"/>
    </row>
    <row r="18" spans="1:14" s="704" customFormat="1" ht="12.75" customHeight="1" x14ac:dyDescent="0.2">
      <c r="A18" s="718" t="s">
        <v>1752</v>
      </c>
      <c r="B18" s="542">
        <v>240</v>
      </c>
      <c r="C18" s="507"/>
      <c r="D18" s="507"/>
      <c r="E18" s="507"/>
      <c r="F18" s="507"/>
      <c r="G18" s="507"/>
      <c r="H18" s="507"/>
      <c r="I18" s="507"/>
      <c r="J18" s="507"/>
      <c r="K18" s="507"/>
      <c r="L18" s="507"/>
      <c r="M18" s="436">
        <v>603136</v>
      </c>
      <c r="N18" s="719"/>
    </row>
    <row r="19" spans="1:14" s="704" customFormat="1" ht="12.75" customHeight="1" x14ac:dyDescent="0.2">
      <c r="A19" s="718" t="s">
        <v>1753</v>
      </c>
      <c r="B19" s="542">
        <v>250</v>
      </c>
      <c r="C19" s="507"/>
      <c r="D19" s="507"/>
      <c r="E19" s="507"/>
      <c r="F19" s="507"/>
      <c r="G19" s="507"/>
      <c r="H19" s="507"/>
      <c r="I19" s="507"/>
      <c r="J19" s="507"/>
      <c r="K19" s="507"/>
      <c r="L19" s="507"/>
      <c r="M19" s="436">
        <v>640624</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589876</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2633288</v>
      </c>
    </row>
    <row r="23" spans="1:14" ht="13.5" customHeight="1" thickBot="1" x14ac:dyDescent="0.25">
      <c r="A23" s="464" t="s">
        <v>748</v>
      </c>
      <c r="B23" s="724"/>
      <c r="C23" s="433"/>
      <c r="D23" s="433"/>
      <c r="E23" s="433"/>
      <c r="F23" s="433"/>
      <c r="G23" s="433"/>
      <c r="H23" s="433"/>
      <c r="I23" s="433"/>
      <c r="J23" s="433"/>
      <c r="K23" s="433"/>
      <c r="L23" s="433"/>
      <c r="M23" s="693">
        <f>SUM(M15:M22)</f>
        <v>17840684</v>
      </c>
      <c r="N23" s="693">
        <f>SUM(N21:N22)</f>
        <v>3223164</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13972</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13972</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3223164</v>
      </c>
    </row>
    <row r="37" spans="1:14" ht="13.5" thickBot="1" x14ac:dyDescent="0.25">
      <c r="A37" s="464" t="s">
        <v>758</v>
      </c>
      <c r="B37" s="724"/>
      <c r="C37" s="507"/>
      <c r="D37" s="507"/>
      <c r="E37" s="507"/>
      <c r="F37" s="507"/>
      <c r="G37" s="507"/>
      <c r="H37" s="507"/>
      <c r="I37" s="507"/>
      <c r="J37" s="507"/>
      <c r="K37" s="507"/>
      <c r="L37" s="514"/>
      <c r="M37" s="433"/>
      <c r="N37" s="693">
        <f>SUM(N36:N36)</f>
        <v>3223164</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2243799</v>
      </c>
      <c r="D39" s="727">
        <v>338456</v>
      </c>
      <c r="E39" s="727">
        <v>589876</v>
      </c>
      <c r="F39" s="727">
        <v>78183</v>
      </c>
      <c r="G39" s="727">
        <v>144239</v>
      </c>
      <c r="H39" s="727">
        <v>453513</v>
      </c>
      <c r="I39" s="727">
        <v>438683</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17840684</v>
      </c>
      <c r="N40" s="694"/>
    </row>
    <row r="41" spans="1:14" ht="13.5" customHeight="1" thickBot="1" x14ac:dyDescent="0.25">
      <c r="A41" s="464" t="s">
        <v>760</v>
      </c>
      <c r="B41" s="455"/>
      <c r="C41" s="485">
        <f>(SUM(C34,C37,C38,C39))</f>
        <v>2243799</v>
      </c>
      <c r="D41" s="485">
        <f t="shared" ref="D41:L41" si="2">SUM(D34,D37,D38:D39)</f>
        <v>338456</v>
      </c>
      <c r="E41" s="485">
        <f t="shared" si="2"/>
        <v>589876</v>
      </c>
      <c r="F41" s="485">
        <f t="shared" si="2"/>
        <v>78183</v>
      </c>
      <c r="G41" s="485">
        <f t="shared" si="2"/>
        <v>144239</v>
      </c>
      <c r="H41" s="485">
        <f t="shared" si="2"/>
        <v>453513</v>
      </c>
      <c r="I41" s="485">
        <f t="shared" si="2"/>
        <v>438683</v>
      </c>
      <c r="J41" s="485">
        <f t="shared" si="2"/>
        <v>0</v>
      </c>
      <c r="K41" s="485">
        <f t="shared" si="2"/>
        <v>0</v>
      </c>
      <c r="L41" s="485">
        <f t="shared" si="2"/>
        <v>13972</v>
      </c>
      <c r="M41" s="485">
        <f>SUM(M40)</f>
        <v>17840684</v>
      </c>
      <c r="N41" s="485">
        <f>SUM(N37)</f>
        <v>3223164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3" activePane="bottomLeft" state="frozenSplit"/>
      <selection pane="bottomLeft" activeCell="C43" sqref="C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3879243</v>
      </c>
      <c r="D4" s="695">
        <f>'Revenues 9-14'!D109</f>
        <v>479117</v>
      </c>
      <c r="E4" s="695">
        <f>'Revenues 9-14'!E109</f>
        <v>932160</v>
      </c>
      <c r="F4" s="695">
        <f>'Revenues 9-14'!F109</f>
        <v>21055</v>
      </c>
      <c r="G4" s="695">
        <f>'Revenues 9-14'!G109</f>
        <v>222295</v>
      </c>
      <c r="H4" s="695">
        <f>'Revenues 9-14'!H109</f>
        <v>49671</v>
      </c>
      <c r="I4" s="695">
        <f>'Revenues 9-14'!I109</f>
        <v>910</v>
      </c>
      <c r="J4" s="695">
        <f>'Revenues 9-14'!J109</f>
        <v>0</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290347</v>
      </c>
      <c r="D6" s="696">
        <f>'Revenues 9-14'!D173</f>
        <v>0</v>
      </c>
      <c r="E6" s="696">
        <f>'Revenues 9-14'!E173</f>
        <v>0</v>
      </c>
      <c r="F6" s="696">
        <f>'Revenues 9-14'!F173</f>
        <v>28982</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184906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4354496</v>
      </c>
      <c r="D8" s="485">
        <f t="shared" ref="D8:K8" si="0">SUM(D4:D7)</f>
        <v>479117</v>
      </c>
      <c r="E8" s="485">
        <f t="shared" si="0"/>
        <v>932160</v>
      </c>
      <c r="F8" s="485">
        <f t="shared" si="0"/>
        <v>50037</v>
      </c>
      <c r="G8" s="485">
        <f t="shared" si="0"/>
        <v>222295</v>
      </c>
      <c r="H8" s="485">
        <f t="shared" si="0"/>
        <v>49671</v>
      </c>
      <c r="I8" s="485">
        <f t="shared" si="0"/>
        <v>910</v>
      </c>
      <c r="J8" s="485">
        <f t="shared" si="0"/>
        <v>0</v>
      </c>
      <c r="K8" s="485">
        <f t="shared" si="0"/>
        <v>0</v>
      </c>
      <c r="L8" s="39"/>
    </row>
    <row r="9" spans="1:13" ht="15" thickTop="1" x14ac:dyDescent="0.2">
      <c r="A9" s="1019" t="s">
        <v>348</v>
      </c>
      <c r="B9" s="456">
        <v>3998</v>
      </c>
      <c r="C9" s="418">
        <v>1440701</v>
      </c>
      <c r="D9" s="489"/>
      <c r="E9" s="418"/>
      <c r="F9" s="418"/>
      <c r="G9" s="700"/>
      <c r="H9" s="418"/>
      <c r="I9" s="494" t="s">
        <v>1390</v>
      </c>
      <c r="J9" s="435"/>
      <c r="K9" s="418"/>
      <c r="L9" s="39"/>
    </row>
    <row r="10" spans="1:13" s="48" customFormat="1" ht="13.5" thickBot="1" x14ac:dyDescent="0.25">
      <c r="A10" s="464" t="s">
        <v>1394</v>
      </c>
      <c r="B10" s="457"/>
      <c r="C10" s="485">
        <f>SUM(C8:C9)</f>
        <v>5795197</v>
      </c>
      <c r="D10" s="485">
        <f t="shared" ref="D10:K10" si="1">SUM(D8:D9)</f>
        <v>479117</v>
      </c>
      <c r="E10" s="485">
        <f t="shared" si="1"/>
        <v>932160</v>
      </c>
      <c r="F10" s="485">
        <f t="shared" si="1"/>
        <v>50037</v>
      </c>
      <c r="G10" s="485">
        <f t="shared" si="1"/>
        <v>222295</v>
      </c>
      <c r="H10" s="485">
        <f t="shared" si="1"/>
        <v>49671</v>
      </c>
      <c r="I10" s="485">
        <f t="shared" si="1"/>
        <v>910</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2488277</v>
      </c>
      <c r="D12" s="498" t="s">
        <v>1390</v>
      </c>
      <c r="E12" s="433" t="s">
        <v>1390</v>
      </c>
      <c r="F12" s="433" t="s">
        <v>1390</v>
      </c>
      <c r="G12" s="695">
        <f>'Expenditures 15-22'!K223</f>
        <v>67033</v>
      </c>
      <c r="H12" s="431"/>
      <c r="I12" s="433" t="s">
        <v>1390</v>
      </c>
      <c r="J12" s="433" t="s">
        <v>1390</v>
      </c>
      <c r="K12" s="431" t="s">
        <v>1390</v>
      </c>
      <c r="L12" s="39"/>
    </row>
    <row r="13" spans="1:13" x14ac:dyDescent="0.2">
      <c r="A13" s="734" t="s">
        <v>536</v>
      </c>
      <c r="B13" s="294">
        <v>2000</v>
      </c>
      <c r="C13" s="696">
        <f>'Expenditures 15-22'!K74</f>
        <v>1466322</v>
      </c>
      <c r="D13" s="696">
        <f>'Expenditures 15-22'!K129</f>
        <v>450419</v>
      </c>
      <c r="E13" s="482" t="s">
        <v>1390</v>
      </c>
      <c r="F13" s="696">
        <f>'Expenditures 15-22'!K178</f>
        <v>29173</v>
      </c>
      <c r="G13" s="696">
        <f>'Expenditures 15-22'!K273</f>
        <v>102247</v>
      </c>
      <c r="H13" s="696">
        <f>'Expenditures 15-22'!K296</f>
        <v>426367</v>
      </c>
      <c r="I13" s="433" t="s">
        <v>1390</v>
      </c>
      <c r="J13" s="749">
        <f>'Expenditures 15-22'!K323</f>
        <v>0</v>
      </c>
      <c r="K13" s="701">
        <f>'Expenditures 15-22'!K341</f>
        <v>0</v>
      </c>
      <c r="L13" s="39"/>
    </row>
    <row r="14" spans="1:13" x14ac:dyDescent="0.2">
      <c r="A14" s="734" t="s">
        <v>528</v>
      </c>
      <c r="B14" s="294">
        <v>3000</v>
      </c>
      <c r="C14" s="696">
        <f>'Expenditures 15-22'!K75</f>
        <v>28539</v>
      </c>
      <c r="D14" s="696">
        <f>'Expenditures 15-22'!K130</f>
        <v>0</v>
      </c>
      <c r="E14" s="498" t="s">
        <v>1390</v>
      </c>
      <c r="F14" s="696">
        <f>'Expenditures 15-22'!K179</f>
        <v>0</v>
      </c>
      <c r="G14" s="696">
        <f>'Expenditures 15-22'!K274</f>
        <v>1232</v>
      </c>
      <c r="H14" s="490"/>
      <c r="I14" s="433" t="s">
        <v>1390</v>
      </c>
      <c r="J14" s="433" t="s">
        <v>1390</v>
      </c>
      <c r="K14" s="490" t="s">
        <v>1390</v>
      </c>
      <c r="L14" s="39"/>
    </row>
    <row r="15" spans="1:13" x14ac:dyDescent="0.2">
      <c r="A15" s="734" t="s">
        <v>114</v>
      </c>
      <c r="B15" s="294">
        <v>4000</v>
      </c>
      <c r="C15" s="696">
        <f>'Expenditures 15-22'!K102</f>
        <v>188446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908501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4171584</v>
      </c>
      <c r="D17" s="485">
        <f t="shared" si="2"/>
        <v>450419</v>
      </c>
      <c r="E17" s="485">
        <f t="shared" si="2"/>
        <v>908501</v>
      </c>
      <c r="F17" s="485">
        <f t="shared" si="2"/>
        <v>29173</v>
      </c>
      <c r="G17" s="485">
        <f t="shared" si="2"/>
        <v>170512</v>
      </c>
      <c r="H17" s="485">
        <f t="shared" si="2"/>
        <v>426367</v>
      </c>
      <c r="I17" s="433"/>
      <c r="J17" s="485">
        <f>SUM(J12:J16)</f>
        <v>0</v>
      </c>
      <c r="K17" s="485">
        <f>SUM(K12:K16)</f>
        <v>0</v>
      </c>
      <c r="L17" s="39"/>
    </row>
    <row r="18" spans="1:12" ht="15" customHeight="1" thickTop="1" x14ac:dyDescent="0.2">
      <c r="A18" s="1020" t="s">
        <v>1322</v>
      </c>
      <c r="B18" s="259">
        <v>4180</v>
      </c>
      <c r="C18" s="695">
        <f t="shared" ref="C18:H18" si="3">C9</f>
        <v>1440701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5612285</v>
      </c>
      <c r="D19" s="485">
        <f t="shared" si="4"/>
        <v>450419</v>
      </c>
      <c r="E19" s="485">
        <f t="shared" si="4"/>
        <v>908501</v>
      </c>
      <c r="F19" s="485">
        <f t="shared" si="4"/>
        <v>29173</v>
      </c>
      <c r="G19" s="485">
        <f t="shared" si="4"/>
        <v>170512</v>
      </c>
      <c r="H19" s="485">
        <f t="shared" si="4"/>
        <v>426367</v>
      </c>
      <c r="I19" s="433"/>
      <c r="J19" s="485">
        <f>SUM(J17:J18)</f>
        <v>0</v>
      </c>
      <c r="K19" s="485">
        <f>SUM(K17:K18)</f>
        <v>0</v>
      </c>
      <c r="L19" s="39"/>
    </row>
    <row r="20" spans="1:12" ht="27" thickTop="1" thickBot="1" x14ac:dyDescent="0.25">
      <c r="A20" s="458" t="s">
        <v>1323</v>
      </c>
      <c r="B20" s="459"/>
      <c r="C20" s="1018">
        <f>C8-C17</f>
        <v>182912</v>
      </c>
      <c r="D20" s="1018">
        <f t="shared" ref="D20:K20" si="5">D8-D17</f>
        <v>28698</v>
      </c>
      <c r="E20" s="1018">
        <f t="shared" si="5"/>
        <v>23659</v>
      </c>
      <c r="F20" s="1018">
        <f t="shared" si="5"/>
        <v>20864</v>
      </c>
      <c r="G20" s="1018">
        <f t="shared" si="5"/>
        <v>51783</v>
      </c>
      <c r="H20" s="1018">
        <f t="shared" si="5"/>
        <v>-376696</v>
      </c>
      <c r="I20" s="1018">
        <f t="shared" si="5"/>
        <v>910</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6002</v>
      </c>
      <c r="F37" s="481"/>
      <c r="G37" s="481"/>
      <c r="H37" s="481"/>
      <c r="I37" s="507"/>
      <c r="J37" s="481"/>
      <c r="K37" s="481"/>
      <c r="L37" s="504"/>
    </row>
    <row r="38" spans="1:12" s="704" customFormat="1" x14ac:dyDescent="0.2">
      <c r="A38" s="1022" t="s">
        <v>521</v>
      </c>
      <c r="B38" s="707">
        <v>7500</v>
      </c>
      <c r="C38" s="507"/>
      <c r="D38" s="507"/>
      <c r="E38" s="749">
        <f>SUM(C58:D61,H58:H61)</f>
        <v>1874</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v>33949</v>
      </c>
      <c r="D43" s="436"/>
      <c r="E43" s="436"/>
      <c r="F43" s="436"/>
      <c r="G43" s="436"/>
      <c r="H43" s="436"/>
      <c r="I43" s="436"/>
      <c r="J43" s="436"/>
      <c r="K43" s="436"/>
      <c r="L43" s="504"/>
    </row>
    <row r="44" spans="1:12" s="704" customFormat="1" ht="13.5" customHeight="1" thickBot="1" x14ac:dyDescent="0.25">
      <c r="A44" s="728" t="s">
        <v>440</v>
      </c>
      <c r="B44" s="709"/>
      <c r="C44" s="692">
        <f>SUM(C24:C43)</f>
        <v>33949</v>
      </c>
      <c r="D44" s="692">
        <f t="shared" ref="D44:K44" si="6">SUM(D24:D43)</f>
        <v>0</v>
      </c>
      <c r="E44" s="692">
        <f t="shared" si="6"/>
        <v>7876</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v>6002</v>
      </c>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v>1874</v>
      </c>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7876</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26073</v>
      </c>
      <c r="D77" s="444">
        <f t="shared" si="8"/>
        <v>0</v>
      </c>
      <c r="E77" s="444">
        <f t="shared" si="8"/>
        <v>7876</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208985</v>
      </c>
      <c r="D78" s="443">
        <f t="shared" si="9"/>
        <v>28698</v>
      </c>
      <c r="E78" s="443">
        <f t="shared" si="9"/>
        <v>31535</v>
      </c>
      <c r="F78" s="443">
        <f t="shared" si="9"/>
        <v>20864</v>
      </c>
      <c r="G78" s="443">
        <f t="shared" si="9"/>
        <v>51783</v>
      </c>
      <c r="H78" s="443">
        <f t="shared" si="9"/>
        <v>-376696</v>
      </c>
      <c r="I78" s="443">
        <f t="shared" si="9"/>
        <v>910</v>
      </c>
      <c r="J78" s="443">
        <f t="shared" si="9"/>
        <v>0</v>
      </c>
      <c r="K78" s="443">
        <f t="shared" si="9"/>
        <v>0</v>
      </c>
      <c r="L78" s="505"/>
    </row>
    <row r="79" spans="1:12" ht="13.5" thickTop="1" x14ac:dyDescent="0.2">
      <c r="A79" s="820" t="s">
        <v>1930</v>
      </c>
      <c r="B79" s="460"/>
      <c r="C79" s="435">
        <v>2034814</v>
      </c>
      <c r="D79" s="703">
        <v>309758</v>
      </c>
      <c r="E79" s="703">
        <v>558341</v>
      </c>
      <c r="F79" s="703">
        <v>57319</v>
      </c>
      <c r="G79" s="703">
        <v>92456</v>
      </c>
      <c r="H79" s="703">
        <v>830209</v>
      </c>
      <c r="I79" s="703">
        <v>437773</v>
      </c>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2243799</v>
      </c>
      <c r="D81" s="485">
        <f>SUM(D78:D80)</f>
        <v>338456</v>
      </c>
      <c r="E81" s="485">
        <f t="shared" ref="E81:K81" si="10">SUM(E78:E80)</f>
        <v>589876</v>
      </c>
      <c r="F81" s="485">
        <f t="shared" si="10"/>
        <v>78183</v>
      </c>
      <c r="G81" s="485">
        <f t="shared" si="10"/>
        <v>144239</v>
      </c>
      <c r="H81" s="485">
        <f t="shared" si="10"/>
        <v>453513</v>
      </c>
      <c r="I81" s="485">
        <f t="shared" si="10"/>
        <v>438683</v>
      </c>
      <c r="J81" s="485">
        <f t="shared" si="10"/>
        <v>0</v>
      </c>
      <c r="K81" s="485">
        <f t="shared" si="10"/>
        <v>0</v>
      </c>
      <c r="L81" s="39"/>
    </row>
    <row r="82" spans="1:12" ht="0.75" customHeight="1" thickTop="1" thickBot="1" x14ac:dyDescent="0.25">
      <c r="A82" s="632" t="s">
        <v>406</v>
      </c>
      <c r="B82" s="630"/>
      <c r="C82" s="1136">
        <f>(C81-C79)</f>
        <v>208985</v>
      </c>
      <c r="D82" s="1136">
        <f t="shared" ref="D82:K82" si="11">(D81-D79)</f>
        <v>28698</v>
      </c>
      <c r="E82" s="1136">
        <f t="shared" si="11"/>
        <v>31535</v>
      </c>
      <c r="F82" s="1136">
        <f t="shared" si="11"/>
        <v>20864</v>
      </c>
      <c r="G82" s="1136">
        <f t="shared" si="11"/>
        <v>51783</v>
      </c>
      <c r="H82" s="1136">
        <f t="shared" si="11"/>
        <v>-376696</v>
      </c>
      <c r="I82" s="1136">
        <f t="shared" si="11"/>
        <v>910</v>
      </c>
      <c r="J82" s="1136">
        <f t="shared" si="11"/>
        <v>0</v>
      </c>
      <c r="K82" s="1136">
        <f t="shared" si="11"/>
        <v>0</v>
      </c>
    </row>
    <row r="83" spans="1:12" ht="14.25" hidden="1" thickTop="1" thickBot="1" x14ac:dyDescent="0.25">
      <c r="A83" s="729" t="s">
        <v>407</v>
      </c>
      <c r="B83" s="631"/>
      <c r="C83" s="1137">
        <f>C82/C81</f>
        <v>9.3138913066633869E-2</v>
      </c>
      <c r="D83" s="1137">
        <f t="shared" ref="D83:K83" si="12">D82/D81</f>
        <v>8.479093294253906E-2</v>
      </c>
      <c r="E83" s="1137">
        <f t="shared" si="12"/>
        <v>5.346038828499549E-2</v>
      </c>
      <c r="F83" s="1137">
        <f t="shared" si="12"/>
        <v>0.26686108233247635</v>
      </c>
      <c r="G83" s="1137">
        <f t="shared" si="12"/>
        <v>0.35900831259229471</v>
      </c>
      <c r="H83" s="1137">
        <f t="shared" si="12"/>
        <v>-0.83061786541951388</v>
      </c>
      <c r="I83" s="1137">
        <f t="shared" si="12"/>
        <v>2.0743908471493083E-3</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3" activePane="bottomLeft" state="frozen"/>
      <selection activeCell="A2" sqref="A2"/>
      <selection pane="bottomLeft" activeCell="G6" sqref="G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3615431</v>
      </c>
      <c r="D5" s="418">
        <v>458654</v>
      </c>
      <c r="E5" s="412">
        <v>931282</v>
      </c>
      <c r="F5" s="806">
        <v>20921</v>
      </c>
      <c r="G5" s="412">
        <v>115432</v>
      </c>
      <c r="H5" s="412"/>
      <c r="I5" s="412"/>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71298</v>
      </c>
      <c r="D7" s="412"/>
      <c r="E7" s="433"/>
      <c r="F7" s="436"/>
      <c r="G7" s="436"/>
      <c r="H7" s="436"/>
      <c r="I7" s="433"/>
      <c r="J7" s="433"/>
      <c r="K7" s="433"/>
    </row>
    <row r="8" spans="1:12" x14ac:dyDescent="0.2">
      <c r="A8" s="913" t="s">
        <v>483</v>
      </c>
      <c r="B8" s="40">
        <v>1150</v>
      </c>
      <c r="C8" s="481"/>
      <c r="D8" s="481"/>
      <c r="E8" s="507"/>
      <c r="F8" s="507"/>
      <c r="G8" s="418">
        <v>71298</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3686729</v>
      </c>
      <c r="D12" s="484">
        <f t="shared" si="0"/>
        <v>458654</v>
      </c>
      <c r="E12" s="484">
        <f t="shared" si="0"/>
        <v>931282</v>
      </c>
      <c r="F12" s="484">
        <f t="shared" si="0"/>
        <v>20921</v>
      </c>
      <c r="G12" s="484">
        <f t="shared" si="0"/>
        <v>186730</v>
      </c>
      <c r="H12" s="484">
        <f t="shared" si="0"/>
        <v>0</v>
      </c>
      <c r="I12" s="484">
        <f t="shared" si="0"/>
        <v>0</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0</v>
      </c>
      <c r="D16" s="412"/>
      <c r="E16" s="412"/>
      <c r="F16" s="412"/>
      <c r="G16" s="412">
        <v>34526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0</v>
      </c>
      <c r="D18" s="487">
        <f t="shared" ref="D18:K18" si="1">SUM(D14:D17)</f>
        <v>0</v>
      </c>
      <c r="E18" s="487">
        <f t="shared" si="1"/>
        <v>0</v>
      </c>
      <c r="F18" s="487">
        <f t="shared" si="1"/>
        <v>0</v>
      </c>
      <c r="G18" s="487">
        <f t="shared" si="1"/>
        <v>34526</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v>30226</v>
      </c>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30226</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3543</v>
      </c>
      <c r="D65" s="412">
        <v>463</v>
      </c>
      <c r="E65" s="412">
        <v>878</v>
      </c>
      <c r="F65" s="436">
        <v>134</v>
      </c>
      <c r="G65" s="412">
        <v>1039</v>
      </c>
      <c r="H65" s="412">
        <v>360</v>
      </c>
      <c r="I65" s="412">
        <v>910</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3543</v>
      </c>
      <c r="D67" s="485">
        <f t="shared" ref="D67:K67" si="2">SUM(D65:D66)</f>
        <v>463</v>
      </c>
      <c r="E67" s="485">
        <f t="shared" si="2"/>
        <v>878</v>
      </c>
      <c r="F67" s="485">
        <f t="shared" si="2"/>
        <v>134</v>
      </c>
      <c r="G67" s="485">
        <f t="shared" si="2"/>
        <v>1039</v>
      </c>
      <c r="H67" s="485">
        <f t="shared" si="2"/>
        <v>360</v>
      </c>
      <c r="I67" s="485">
        <f t="shared" si="2"/>
        <v>910</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106380</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106380</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20000</v>
      </c>
      <c r="E95" s="431"/>
      <c r="F95" s="431"/>
      <c r="G95" s="431"/>
      <c r="H95" s="431"/>
      <c r="I95" s="431"/>
      <c r="J95" s="431"/>
      <c r="K95" s="431"/>
    </row>
    <row r="96" spans="1:11" ht="12.75" customHeight="1" x14ac:dyDescent="0.2">
      <c r="A96" s="913" t="s">
        <v>457</v>
      </c>
      <c r="B96" s="40">
        <v>1920</v>
      </c>
      <c r="C96" s="483">
        <v>48381</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3984</v>
      </c>
      <c r="D107" s="412"/>
      <c r="E107" s="412"/>
      <c r="F107" s="412"/>
      <c r="G107" s="412"/>
      <c r="H107" s="412">
        <v>49311</v>
      </c>
      <c r="I107" s="412"/>
      <c r="J107" s="436"/>
      <c r="K107" s="412"/>
    </row>
    <row r="108" spans="1:12" ht="12.75" customHeight="1" thickBot="1" x14ac:dyDescent="0.25">
      <c r="A108" s="464" t="s">
        <v>577</v>
      </c>
      <c r="B108" s="738"/>
      <c r="C108" s="484">
        <f>SUM(C95:C107)</f>
        <v>52365</v>
      </c>
      <c r="D108" s="484">
        <f t="shared" ref="D108:K108" si="3">SUM(D95:D107)</f>
        <v>20000</v>
      </c>
      <c r="E108" s="484">
        <f t="shared" si="3"/>
        <v>0</v>
      </c>
      <c r="F108" s="484">
        <f t="shared" si="3"/>
        <v>0</v>
      </c>
      <c r="G108" s="484">
        <f t="shared" si="3"/>
        <v>0</v>
      </c>
      <c r="H108" s="484">
        <f t="shared" si="3"/>
        <v>49311</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3879243</v>
      </c>
      <c r="D109" s="493">
        <f t="shared" si="4"/>
        <v>479117</v>
      </c>
      <c r="E109" s="493">
        <f t="shared" si="4"/>
        <v>932160</v>
      </c>
      <c r="F109" s="493">
        <f t="shared" si="4"/>
        <v>21055</v>
      </c>
      <c r="G109" s="493">
        <f t="shared" si="4"/>
        <v>222295</v>
      </c>
      <c r="H109" s="493">
        <f t="shared" si="4"/>
        <v>49671</v>
      </c>
      <c r="I109" s="493">
        <f t="shared" si="4"/>
        <v>910</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124756</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124756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27659</v>
      </c>
      <c r="D124" s="492"/>
      <c r="E124" s="433"/>
      <c r="F124" s="806"/>
      <c r="G124" s="433"/>
      <c r="H124" s="433"/>
      <c r="I124" s="433"/>
      <c r="J124" s="433"/>
      <c r="K124" s="433"/>
    </row>
    <row r="125" spans="1:11" ht="12.75" customHeight="1" x14ac:dyDescent="0.2">
      <c r="A125" s="913" t="s">
        <v>1837</v>
      </c>
      <c r="B125" s="262">
        <v>3105</v>
      </c>
      <c r="C125" s="412">
        <v>37745</v>
      </c>
      <c r="D125" s="492"/>
      <c r="E125" s="433"/>
      <c r="F125" s="412"/>
      <c r="G125" s="433"/>
      <c r="H125" s="433"/>
      <c r="I125" s="433"/>
      <c r="J125" s="433"/>
      <c r="K125" s="433"/>
    </row>
    <row r="126" spans="1:11" ht="12.75" customHeight="1" x14ac:dyDescent="0.2">
      <c r="A126" s="913" t="s">
        <v>1035</v>
      </c>
      <c r="B126" s="262">
        <v>3110</v>
      </c>
      <c r="C126" s="483">
        <v>96355</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346</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162105</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1774</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1774</v>
      </c>
      <c r="D144" s="433"/>
      <c r="E144" s="492"/>
      <c r="F144" s="433"/>
      <c r="G144" s="485">
        <f>SUM(G142:G143)</f>
        <v>0</v>
      </c>
      <c r="H144" s="433"/>
      <c r="I144" s="433"/>
      <c r="J144" s="433"/>
      <c r="K144" s="433"/>
    </row>
    <row r="145" spans="1:11" ht="12.75" customHeight="1" thickTop="1" thickBot="1" x14ac:dyDescent="0.25">
      <c r="A145" s="922" t="s">
        <v>1246</v>
      </c>
      <c r="B145" s="923">
        <v>3360</v>
      </c>
      <c r="C145" s="424">
        <v>212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c r="G151" s="436"/>
      <c r="H151" s="433"/>
      <c r="I151" s="433"/>
      <c r="J151" s="433"/>
      <c r="K151" s="433"/>
    </row>
    <row r="152" spans="1:11" ht="12.75" customHeight="1" x14ac:dyDescent="0.2">
      <c r="A152" s="913" t="s">
        <v>1247</v>
      </c>
      <c r="B152" s="262">
        <v>3510</v>
      </c>
      <c r="C152" s="483"/>
      <c r="D152" s="412"/>
      <c r="E152" s="492"/>
      <c r="F152" s="412">
        <v>28982</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28982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1500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165591</v>
      </c>
      <c r="D172" s="924">
        <f t="shared" si="6"/>
        <v>0</v>
      </c>
      <c r="E172" s="924">
        <f t="shared" si="6"/>
        <v>0</v>
      </c>
      <c r="F172" s="924">
        <f t="shared" si="6"/>
        <v>28982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290347</v>
      </c>
      <c r="D173" s="493">
        <f>SUM(D121,D172)</f>
        <v>0</v>
      </c>
      <c r="E173" s="493">
        <f>SUM(E121,E172)</f>
        <v>0</v>
      </c>
      <c r="F173" s="493">
        <f t="shared" ref="F173:K173" si="7">SUM(F121,F172)</f>
        <v>28982</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v>3893</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3893</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62512</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62512</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2825</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85527</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88352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12559</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17590</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184906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184906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4354496</v>
      </c>
      <c r="D275" s="493">
        <f t="shared" si="12"/>
        <v>479117</v>
      </c>
      <c r="E275" s="493">
        <f t="shared" si="12"/>
        <v>932160</v>
      </c>
      <c r="F275" s="493">
        <f t="shared" si="12"/>
        <v>50037</v>
      </c>
      <c r="G275" s="493">
        <f t="shared" si="12"/>
        <v>222295</v>
      </c>
      <c r="H275" s="493">
        <f t="shared" si="12"/>
        <v>49671</v>
      </c>
      <c r="I275" s="493">
        <f t="shared" si="12"/>
        <v>910</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22" activePane="bottomLeft" state="frozen"/>
      <selection activeCell="A2" sqref="A2"/>
      <selection pane="bottomLeft" activeCell="H164" sqref="H164"/>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1718033</v>
      </c>
      <c r="D5" s="412">
        <v>130277</v>
      </c>
      <c r="E5" s="412"/>
      <c r="F5" s="412">
        <v>42189</v>
      </c>
      <c r="G5" s="412">
        <v>33949</v>
      </c>
      <c r="H5" s="412"/>
      <c r="I5" s="436"/>
      <c r="J5" s="436"/>
      <c r="K5" s="414">
        <f>SUM(C5:J5)</f>
        <v>1924448</v>
      </c>
      <c r="L5" s="412">
        <v>1931380</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326854</v>
      </c>
      <c r="D8" s="412">
        <v>65417</v>
      </c>
      <c r="E8" s="412"/>
      <c r="F8" s="412">
        <v>21967</v>
      </c>
      <c r="G8" s="412"/>
      <c r="H8" s="412"/>
      <c r="I8" s="436"/>
      <c r="J8" s="436"/>
      <c r="K8" s="414">
        <f t="shared" si="0"/>
        <v>414238</v>
      </c>
      <c r="L8" s="412">
        <v>442650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38262</v>
      </c>
      <c r="D10" s="412">
        <v>5</v>
      </c>
      <c r="E10" s="412">
        <v>7129</v>
      </c>
      <c r="F10" s="412">
        <v>12714</v>
      </c>
      <c r="G10" s="412">
        <v>0</v>
      </c>
      <c r="H10" s="412"/>
      <c r="I10" s="436">
        <v>2356</v>
      </c>
      <c r="J10" s="436"/>
      <c r="K10" s="414">
        <f t="shared" si="0"/>
        <v>60466</v>
      </c>
      <c r="L10" s="412">
        <v>52880</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25053</v>
      </c>
      <c r="D14" s="412">
        <v>2141</v>
      </c>
      <c r="E14" s="412">
        <v>2220</v>
      </c>
      <c r="F14" s="412"/>
      <c r="G14" s="412"/>
      <c r="H14" s="412"/>
      <c r="I14" s="436"/>
      <c r="J14" s="436"/>
      <c r="K14" s="414">
        <f t="shared" si="0"/>
        <v>29414</v>
      </c>
      <c r="L14" s="412">
        <v>35200</v>
      </c>
    </row>
    <row r="15" spans="1:14" x14ac:dyDescent="0.2">
      <c r="A15" s="1814" t="s">
        <v>1140</v>
      </c>
      <c r="B15" s="267">
        <v>1600</v>
      </c>
      <c r="C15" s="412">
        <v>8600</v>
      </c>
      <c r="D15" s="412">
        <v>59</v>
      </c>
      <c r="E15" s="412"/>
      <c r="F15" s="412"/>
      <c r="G15" s="412"/>
      <c r="H15" s="412"/>
      <c r="I15" s="436"/>
      <c r="J15" s="436"/>
      <c r="K15" s="414">
        <f t="shared" si="0"/>
        <v>8659</v>
      </c>
      <c r="L15" s="412">
        <v>8340</v>
      </c>
    </row>
    <row r="16" spans="1:14" x14ac:dyDescent="0.2">
      <c r="A16" s="1814" t="s">
        <v>1165</v>
      </c>
      <c r="B16" s="267" t="s">
        <v>503</v>
      </c>
      <c r="C16" s="412">
        <v>38200</v>
      </c>
      <c r="D16" s="412">
        <v>5260</v>
      </c>
      <c r="E16" s="412"/>
      <c r="F16" s="412"/>
      <c r="G16" s="412"/>
      <c r="H16" s="412"/>
      <c r="I16" s="436"/>
      <c r="J16" s="436"/>
      <c r="K16" s="414">
        <f t="shared" si="0"/>
        <v>43460</v>
      </c>
      <c r="L16" s="412">
        <v>50890</v>
      </c>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7592</v>
      </c>
      <c r="D18" s="412"/>
      <c r="E18" s="412"/>
      <c r="F18" s="412"/>
      <c r="G18" s="412"/>
      <c r="H18" s="412"/>
      <c r="I18" s="436"/>
      <c r="J18" s="436"/>
      <c r="K18" s="414">
        <f t="shared" si="0"/>
        <v>7592</v>
      </c>
      <c r="L18" s="412">
        <v>5570</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2162594</v>
      </c>
      <c r="D33" s="415">
        <f t="shared" ref="D33:L33" si="1">SUM(D5:D32)</f>
        <v>203159</v>
      </c>
      <c r="E33" s="415">
        <f t="shared" si="1"/>
        <v>9349</v>
      </c>
      <c r="F33" s="415">
        <f t="shared" si="1"/>
        <v>76870</v>
      </c>
      <c r="G33" s="415">
        <f t="shared" si="1"/>
        <v>33949</v>
      </c>
      <c r="H33" s="415">
        <f t="shared" si="1"/>
        <v>0</v>
      </c>
      <c r="I33" s="415">
        <f t="shared" si="1"/>
        <v>2356</v>
      </c>
      <c r="J33" s="415">
        <f t="shared" si="1"/>
        <v>0</v>
      </c>
      <c r="K33" s="415">
        <f t="shared" si="1"/>
        <v>2488277</v>
      </c>
      <c r="L33" s="415">
        <f t="shared" si="1"/>
        <v>2526910</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78710</v>
      </c>
      <c r="D36" s="418">
        <v>1246</v>
      </c>
      <c r="E36" s="418"/>
      <c r="F36" s="418">
        <v>101</v>
      </c>
      <c r="G36" s="418"/>
      <c r="H36" s="418"/>
      <c r="I36" s="436"/>
      <c r="J36" s="436"/>
      <c r="K36" s="414">
        <f t="shared" ref="K36:K41" si="2">SUM(C36:J36)</f>
        <v>80057</v>
      </c>
      <c r="L36" s="412">
        <v>80165</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28539</v>
      </c>
      <c r="D38" s="412">
        <v>43</v>
      </c>
      <c r="E38" s="412"/>
      <c r="F38" s="412">
        <v>1634</v>
      </c>
      <c r="G38" s="412"/>
      <c r="H38" s="412"/>
      <c r="I38" s="436"/>
      <c r="J38" s="436"/>
      <c r="K38" s="414">
        <f t="shared" si="2"/>
        <v>30216</v>
      </c>
      <c r="L38" s="412">
        <v>28400</v>
      </c>
    </row>
    <row r="39" spans="1:14" x14ac:dyDescent="0.2">
      <c r="A39" s="1814" t="s">
        <v>223</v>
      </c>
      <c r="B39" s="267">
        <v>2140</v>
      </c>
      <c r="C39" s="412">
        <v>73932</v>
      </c>
      <c r="D39" s="412">
        <v>15118</v>
      </c>
      <c r="E39" s="412">
        <v>0</v>
      </c>
      <c r="F39" s="412">
        <v>114</v>
      </c>
      <c r="G39" s="412"/>
      <c r="H39" s="412"/>
      <c r="I39" s="436"/>
      <c r="J39" s="436"/>
      <c r="K39" s="414">
        <f t="shared" si="2"/>
        <v>89164</v>
      </c>
      <c r="L39" s="412">
        <v>81525</v>
      </c>
    </row>
    <row r="40" spans="1:14" x14ac:dyDescent="0.2">
      <c r="A40" s="1814" t="s">
        <v>224</v>
      </c>
      <c r="B40" s="267">
        <v>2150</v>
      </c>
      <c r="C40" s="412">
        <v>89040</v>
      </c>
      <c r="D40" s="412">
        <v>8971</v>
      </c>
      <c r="E40" s="412"/>
      <c r="F40" s="412">
        <v>322</v>
      </c>
      <c r="G40" s="412"/>
      <c r="H40" s="412"/>
      <c r="I40" s="436"/>
      <c r="J40" s="436"/>
      <c r="K40" s="414">
        <f t="shared" si="2"/>
        <v>98333</v>
      </c>
      <c r="L40" s="412">
        <v>97840</v>
      </c>
    </row>
    <row r="41" spans="1:14" x14ac:dyDescent="0.2">
      <c r="A41" s="1814" t="s">
        <v>1986</v>
      </c>
      <c r="B41" s="267">
        <v>2190</v>
      </c>
      <c r="C41" s="412">
        <v>62184</v>
      </c>
      <c r="D41" s="412">
        <v>1469</v>
      </c>
      <c r="E41" s="412"/>
      <c r="F41" s="412"/>
      <c r="G41" s="412"/>
      <c r="H41" s="412"/>
      <c r="I41" s="436"/>
      <c r="J41" s="436"/>
      <c r="K41" s="414">
        <f t="shared" si="2"/>
        <v>63653</v>
      </c>
      <c r="L41" s="412">
        <v>67660</v>
      </c>
    </row>
    <row r="42" spans="1:14" ht="12.75" customHeight="1" thickBot="1" x14ac:dyDescent="0.25">
      <c r="A42" s="887" t="s">
        <v>659</v>
      </c>
      <c r="B42" s="468" t="s">
        <v>832</v>
      </c>
      <c r="C42" s="415">
        <f>SUM(C36:C41)</f>
        <v>332405</v>
      </c>
      <c r="D42" s="415">
        <f t="shared" ref="D42:L42" si="3">SUM(D36:D41)</f>
        <v>26847</v>
      </c>
      <c r="E42" s="415">
        <f t="shared" si="3"/>
        <v>0</v>
      </c>
      <c r="F42" s="415">
        <f t="shared" si="3"/>
        <v>2171</v>
      </c>
      <c r="G42" s="415">
        <f t="shared" si="3"/>
        <v>0</v>
      </c>
      <c r="H42" s="415">
        <f t="shared" si="3"/>
        <v>0</v>
      </c>
      <c r="I42" s="415">
        <f t="shared" si="3"/>
        <v>0</v>
      </c>
      <c r="J42" s="415">
        <f t="shared" si="3"/>
        <v>0</v>
      </c>
      <c r="K42" s="415">
        <f t="shared" si="3"/>
        <v>361423</v>
      </c>
      <c r="L42" s="415">
        <f t="shared" si="3"/>
        <v>355590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9616</v>
      </c>
      <c r="D44" s="418">
        <v>520</v>
      </c>
      <c r="E44" s="418">
        <v>17945</v>
      </c>
      <c r="F44" s="418">
        <v>2125</v>
      </c>
      <c r="G44" s="418"/>
      <c r="H44" s="418"/>
      <c r="I44" s="436">
        <v>0</v>
      </c>
      <c r="J44" s="436"/>
      <c r="K44" s="420">
        <f>SUM(C44:J44)</f>
        <v>30206</v>
      </c>
      <c r="L44" s="418">
        <v>27090</v>
      </c>
    </row>
    <row r="45" spans="1:14" x14ac:dyDescent="0.2">
      <c r="A45" s="1814" t="s">
        <v>976</v>
      </c>
      <c r="B45" s="267">
        <v>2220</v>
      </c>
      <c r="C45" s="412">
        <v>26122</v>
      </c>
      <c r="D45" s="412">
        <v>5509</v>
      </c>
      <c r="E45" s="412"/>
      <c r="F45" s="412">
        <v>7675</v>
      </c>
      <c r="G45" s="412"/>
      <c r="H45" s="412"/>
      <c r="I45" s="436"/>
      <c r="J45" s="436"/>
      <c r="K45" s="420">
        <f>SUM(C45:J45)</f>
        <v>39306</v>
      </c>
      <c r="L45" s="412">
        <v>39750</v>
      </c>
    </row>
    <row r="46" spans="1:14" x14ac:dyDescent="0.2">
      <c r="A46" s="1814" t="s">
        <v>977</v>
      </c>
      <c r="B46" s="267">
        <v>2230</v>
      </c>
      <c r="C46" s="412"/>
      <c r="D46" s="412"/>
      <c r="E46" s="412">
        <v>4866</v>
      </c>
      <c r="F46" s="412"/>
      <c r="G46" s="412"/>
      <c r="H46" s="412"/>
      <c r="I46" s="436"/>
      <c r="J46" s="436"/>
      <c r="K46" s="420">
        <f>SUM(C46:J46)</f>
        <v>4866</v>
      </c>
      <c r="L46" s="412">
        <v>5000</v>
      </c>
    </row>
    <row r="47" spans="1:14" ht="12.75" customHeight="1" thickBot="1" x14ac:dyDescent="0.25">
      <c r="A47" s="887" t="s">
        <v>660</v>
      </c>
      <c r="B47" s="468" t="s">
        <v>33</v>
      </c>
      <c r="C47" s="415">
        <f>SUM(C44:C46)</f>
        <v>35738</v>
      </c>
      <c r="D47" s="415">
        <f t="shared" ref="D47:K47" si="4">SUM(D44:D46)</f>
        <v>6029</v>
      </c>
      <c r="E47" s="415">
        <f t="shared" si="4"/>
        <v>22811</v>
      </c>
      <c r="F47" s="415">
        <f t="shared" si="4"/>
        <v>9800</v>
      </c>
      <c r="G47" s="415">
        <f t="shared" si="4"/>
        <v>0</v>
      </c>
      <c r="H47" s="415">
        <f t="shared" si="4"/>
        <v>0</v>
      </c>
      <c r="I47" s="415">
        <f t="shared" si="4"/>
        <v>0</v>
      </c>
      <c r="J47" s="415">
        <f t="shared" si="4"/>
        <v>0</v>
      </c>
      <c r="K47" s="415">
        <f t="shared" si="4"/>
        <v>74378</v>
      </c>
      <c r="L47" s="415">
        <f>SUM(L44:L46)</f>
        <v>71840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v>3</v>
      </c>
      <c r="E49" s="418">
        <v>59782</v>
      </c>
      <c r="F49" s="418"/>
      <c r="G49" s="418"/>
      <c r="H49" s="418">
        <v>5791</v>
      </c>
      <c r="I49" s="436"/>
      <c r="J49" s="436"/>
      <c r="K49" s="420">
        <f>SUM(C49:J49)</f>
        <v>65576</v>
      </c>
      <c r="L49" s="418">
        <v>77000</v>
      </c>
    </row>
    <row r="50" spans="1:14" x14ac:dyDescent="0.2">
      <c r="A50" s="1814" t="s">
        <v>979</v>
      </c>
      <c r="B50" s="267">
        <v>2320</v>
      </c>
      <c r="C50" s="412">
        <v>252290</v>
      </c>
      <c r="D50" s="412">
        <v>37308</v>
      </c>
      <c r="E50" s="412">
        <v>4688</v>
      </c>
      <c r="F50" s="412"/>
      <c r="G50" s="412"/>
      <c r="H50" s="412">
        <v>2155</v>
      </c>
      <c r="I50" s="436"/>
      <c r="J50" s="436"/>
      <c r="K50" s="420">
        <f>SUM(C50:J50)</f>
        <v>296441</v>
      </c>
      <c r="L50" s="412">
        <v>296200</v>
      </c>
    </row>
    <row r="51" spans="1:14" x14ac:dyDescent="0.2">
      <c r="A51" s="1814" t="s">
        <v>45</v>
      </c>
      <c r="B51" s="267">
        <v>2330</v>
      </c>
      <c r="C51" s="412">
        <v>50587</v>
      </c>
      <c r="D51" s="412">
        <v>0</v>
      </c>
      <c r="E51" s="412">
        <v>204</v>
      </c>
      <c r="F51" s="412"/>
      <c r="G51" s="412"/>
      <c r="H51" s="412"/>
      <c r="I51" s="436"/>
      <c r="J51" s="436"/>
      <c r="K51" s="420">
        <f>SUM(C51:J51)</f>
        <v>50791</v>
      </c>
      <c r="L51" s="412">
        <v>51300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302877</v>
      </c>
      <c r="D53" s="415">
        <f t="shared" ref="D53:L53" si="5">SUM(D49:D52)</f>
        <v>37311</v>
      </c>
      <c r="E53" s="415">
        <f t="shared" si="5"/>
        <v>64674</v>
      </c>
      <c r="F53" s="415">
        <f t="shared" si="5"/>
        <v>0</v>
      </c>
      <c r="G53" s="415">
        <f t="shared" si="5"/>
        <v>0</v>
      </c>
      <c r="H53" s="415">
        <f t="shared" si="5"/>
        <v>7946</v>
      </c>
      <c r="I53" s="415">
        <f t="shared" si="5"/>
        <v>0</v>
      </c>
      <c r="J53" s="415">
        <f t="shared" si="5"/>
        <v>0</v>
      </c>
      <c r="K53" s="415">
        <f t="shared" si="5"/>
        <v>412808</v>
      </c>
      <c r="L53" s="415">
        <f t="shared" si="5"/>
        <v>424500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190568</v>
      </c>
      <c r="D55" s="418">
        <v>38215</v>
      </c>
      <c r="E55" s="418">
        <v>10685</v>
      </c>
      <c r="F55" s="418"/>
      <c r="G55" s="418"/>
      <c r="H55" s="418">
        <v>350</v>
      </c>
      <c r="I55" s="436"/>
      <c r="J55" s="436"/>
      <c r="K55" s="420">
        <f>SUM(C55:J55)</f>
        <v>239818</v>
      </c>
      <c r="L55" s="418">
        <v>228850</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190568</v>
      </c>
      <c r="D57" s="421">
        <f t="shared" ref="D57:K57" si="6">SUM(D55:D56)</f>
        <v>38215</v>
      </c>
      <c r="E57" s="421">
        <f t="shared" si="6"/>
        <v>10685</v>
      </c>
      <c r="F57" s="421">
        <f t="shared" si="6"/>
        <v>0</v>
      </c>
      <c r="G57" s="421">
        <f t="shared" si="6"/>
        <v>0</v>
      </c>
      <c r="H57" s="421">
        <f t="shared" si="6"/>
        <v>350</v>
      </c>
      <c r="I57" s="421">
        <f t="shared" si="6"/>
        <v>0</v>
      </c>
      <c r="J57" s="421">
        <f t="shared" si="6"/>
        <v>0</v>
      </c>
      <c r="K57" s="421">
        <f t="shared" si="6"/>
        <v>239818</v>
      </c>
      <c r="L57" s="415">
        <f>SUM(L55:L56)</f>
        <v>228850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v>43000</v>
      </c>
      <c r="D59" s="418"/>
      <c r="E59" s="418">
        <v>5455</v>
      </c>
      <c r="F59" s="418"/>
      <c r="G59" s="418"/>
      <c r="H59" s="418"/>
      <c r="I59" s="436"/>
      <c r="J59" s="436"/>
      <c r="K59" s="420">
        <f t="shared" ref="K59:K64" si="7">SUM(C59:J59)</f>
        <v>48455</v>
      </c>
      <c r="L59" s="418">
        <v>48550</v>
      </c>
      <c r="M59" s="15"/>
      <c r="N59" s="15"/>
    </row>
    <row r="60" spans="1:14" s="16" customFormat="1" x14ac:dyDescent="0.2">
      <c r="A60" s="1814" t="s">
        <v>543</v>
      </c>
      <c r="B60" s="267">
        <v>2520</v>
      </c>
      <c r="C60" s="412">
        <v>90682</v>
      </c>
      <c r="D60" s="412">
        <v>18510</v>
      </c>
      <c r="E60" s="412">
        <v>7910</v>
      </c>
      <c r="F60" s="412"/>
      <c r="G60" s="412"/>
      <c r="H60" s="412"/>
      <c r="I60" s="436"/>
      <c r="J60" s="436"/>
      <c r="K60" s="420">
        <f t="shared" si="7"/>
        <v>117102</v>
      </c>
      <c r="L60" s="412">
        <v>114750</v>
      </c>
      <c r="M60" s="15"/>
      <c r="N60" s="15"/>
    </row>
    <row r="61" spans="1:14" s="16" customFormat="1" x14ac:dyDescent="0.2">
      <c r="A61" s="1814" t="s">
        <v>221</v>
      </c>
      <c r="B61" s="267">
        <v>2540</v>
      </c>
      <c r="C61" s="412"/>
      <c r="D61" s="412"/>
      <c r="E61" s="412">
        <v>12282</v>
      </c>
      <c r="F61" s="412">
        <v>17158</v>
      </c>
      <c r="G61" s="412"/>
      <c r="H61" s="412"/>
      <c r="I61" s="436"/>
      <c r="J61" s="436"/>
      <c r="K61" s="420">
        <f t="shared" si="7"/>
        <v>29440</v>
      </c>
      <c r="L61" s="412">
        <v>41000</v>
      </c>
      <c r="M61" s="15"/>
      <c r="N61" s="15"/>
    </row>
    <row r="62" spans="1:14" s="16" customFormat="1" x14ac:dyDescent="0.2">
      <c r="A62" s="1814" t="s">
        <v>1129</v>
      </c>
      <c r="B62" s="267">
        <v>2550</v>
      </c>
      <c r="C62" s="412"/>
      <c r="D62" s="412"/>
      <c r="E62" s="412">
        <v>3279</v>
      </c>
      <c r="F62" s="412"/>
      <c r="G62" s="412"/>
      <c r="H62" s="412"/>
      <c r="I62" s="436"/>
      <c r="J62" s="436"/>
      <c r="K62" s="420">
        <f t="shared" si="7"/>
        <v>3279</v>
      </c>
      <c r="L62" s="412">
        <v>5000</v>
      </c>
      <c r="M62" s="15"/>
      <c r="N62" s="15"/>
    </row>
    <row r="63" spans="1:14" s="15" customFormat="1" x14ac:dyDescent="0.2">
      <c r="A63" s="1814" t="s">
        <v>107</v>
      </c>
      <c r="B63" s="267">
        <v>2560</v>
      </c>
      <c r="C63" s="412"/>
      <c r="D63" s="412"/>
      <c r="E63" s="412">
        <v>15346</v>
      </c>
      <c r="F63" s="412"/>
      <c r="G63" s="412"/>
      <c r="H63" s="412"/>
      <c r="I63" s="436"/>
      <c r="J63" s="436"/>
      <c r="K63" s="420">
        <f t="shared" si="7"/>
        <v>15346</v>
      </c>
      <c r="L63" s="412">
        <v>14000</v>
      </c>
    </row>
    <row r="64" spans="1:14" s="15" customFormat="1" x14ac:dyDescent="0.2">
      <c r="A64" s="1821" t="s">
        <v>108</v>
      </c>
      <c r="B64" s="268">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133682</v>
      </c>
      <c r="D65" s="415">
        <f t="shared" ref="D65:L65" si="8">SUM(D59:D64)</f>
        <v>18510</v>
      </c>
      <c r="E65" s="415">
        <f t="shared" si="8"/>
        <v>44272</v>
      </c>
      <c r="F65" s="415">
        <f t="shared" si="8"/>
        <v>17158</v>
      </c>
      <c r="G65" s="415">
        <f t="shared" si="8"/>
        <v>0</v>
      </c>
      <c r="H65" s="415">
        <f t="shared" si="8"/>
        <v>0</v>
      </c>
      <c r="I65" s="415">
        <f t="shared" si="8"/>
        <v>0</v>
      </c>
      <c r="J65" s="415">
        <f t="shared" si="8"/>
        <v>0</v>
      </c>
      <c r="K65" s="415">
        <f t="shared" si="8"/>
        <v>213622</v>
      </c>
      <c r="L65" s="415">
        <f t="shared" si="8"/>
        <v>223300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v>0</v>
      </c>
      <c r="M68" s="15"/>
      <c r="N68" s="15"/>
    </row>
    <row r="69" spans="1:14" s="16" customFormat="1" x14ac:dyDescent="0.2">
      <c r="A69" s="1814" t="s">
        <v>1251</v>
      </c>
      <c r="B69" s="267">
        <v>2630</v>
      </c>
      <c r="C69" s="412"/>
      <c r="D69" s="412"/>
      <c r="E69" s="412">
        <v>3441</v>
      </c>
      <c r="F69" s="412"/>
      <c r="G69" s="412"/>
      <c r="H69" s="412"/>
      <c r="I69" s="436"/>
      <c r="J69" s="436"/>
      <c r="K69" s="420">
        <f>SUM(C69:J69)</f>
        <v>3441</v>
      </c>
      <c r="L69" s="412">
        <v>4100</v>
      </c>
      <c r="M69" s="15"/>
      <c r="N69" s="15"/>
    </row>
    <row r="70" spans="1:14" s="16" customFormat="1" x14ac:dyDescent="0.2">
      <c r="A70" s="1814" t="s">
        <v>472</v>
      </c>
      <c r="B70" s="267">
        <v>2640</v>
      </c>
      <c r="C70" s="412"/>
      <c r="D70" s="412"/>
      <c r="E70" s="412"/>
      <c r="F70" s="412"/>
      <c r="G70" s="412"/>
      <c r="H70" s="412"/>
      <c r="I70" s="436"/>
      <c r="J70" s="436"/>
      <c r="K70" s="420">
        <f>SUM(C70:J70)</f>
        <v>0</v>
      </c>
      <c r="L70" s="412">
        <v>0</v>
      </c>
      <c r="M70" s="15"/>
      <c r="N70" s="15"/>
    </row>
    <row r="71" spans="1:14" s="16" customFormat="1" x14ac:dyDescent="0.2">
      <c r="A71" s="1814" t="s">
        <v>473</v>
      </c>
      <c r="B71" s="267">
        <v>2660</v>
      </c>
      <c r="C71" s="412"/>
      <c r="D71" s="412"/>
      <c r="E71" s="412">
        <v>139567</v>
      </c>
      <c r="F71" s="412"/>
      <c r="G71" s="412">
        <v>21265</v>
      </c>
      <c r="H71" s="412"/>
      <c r="I71" s="436">
        <v>0</v>
      </c>
      <c r="J71" s="436"/>
      <c r="K71" s="420">
        <f>SUM(C71:J71)</f>
        <v>160832</v>
      </c>
      <c r="L71" s="412">
        <v>145000</v>
      </c>
      <c r="M71" s="15"/>
      <c r="N71" s="15"/>
    </row>
    <row r="72" spans="1:14" s="16" customFormat="1" ht="12.75" customHeight="1" thickBot="1" x14ac:dyDescent="0.25">
      <c r="A72" s="887" t="s">
        <v>38</v>
      </c>
      <c r="B72" s="465" t="s">
        <v>37</v>
      </c>
      <c r="C72" s="415">
        <f>SUM(C67:C71)</f>
        <v>0</v>
      </c>
      <c r="D72" s="415">
        <f t="shared" ref="D72:K72" si="9">SUM(D67:D71)</f>
        <v>0</v>
      </c>
      <c r="E72" s="415">
        <f t="shared" si="9"/>
        <v>143008</v>
      </c>
      <c r="F72" s="415">
        <f t="shared" si="9"/>
        <v>0</v>
      </c>
      <c r="G72" s="415">
        <f t="shared" si="9"/>
        <v>21265</v>
      </c>
      <c r="H72" s="415">
        <f t="shared" si="9"/>
        <v>0</v>
      </c>
      <c r="I72" s="415">
        <f t="shared" si="9"/>
        <v>0</v>
      </c>
      <c r="J72" s="415">
        <f t="shared" si="9"/>
        <v>0</v>
      </c>
      <c r="K72" s="415">
        <f t="shared" si="9"/>
        <v>164273</v>
      </c>
      <c r="L72" s="415">
        <f>SUM(L67:L71)</f>
        <v>149100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995270</v>
      </c>
      <c r="D74" s="425">
        <f t="shared" ref="D74:K74" si="10">SUM(D42,D47,D53,D57,D65,D72,D73)</f>
        <v>126912</v>
      </c>
      <c r="E74" s="425">
        <f t="shared" si="10"/>
        <v>285450</v>
      </c>
      <c r="F74" s="425">
        <f t="shared" si="10"/>
        <v>29129</v>
      </c>
      <c r="G74" s="425">
        <f t="shared" si="10"/>
        <v>21265</v>
      </c>
      <c r="H74" s="425">
        <f t="shared" si="10"/>
        <v>8296</v>
      </c>
      <c r="I74" s="425">
        <f t="shared" si="10"/>
        <v>0</v>
      </c>
      <c r="J74" s="425">
        <f t="shared" si="10"/>
        <v>0</v>
      </c>
      <c r="K74" s="425">
        <f t="shared" si="10"/>
        <v>1466322</v>
      </c>
      <c r="L74" s="425">
        <f>SUM(L42,L47,L53,L57,L65,L72,L73)</f>
        <v>1453180</v>
      </c>
    </row>
    <row r="75" spans="1:14" s="24" customFormat="1" ht="18" customHeight="1" thickTop="1" thickBot="1" x14ac:dyDescent="0.25">
      <c r="A75" s="1813" t="s">
        <v>50</v>
      </c>
      <c r="B75" s="1807" t="s">
        <v>674</v>
      </c>
      <c r="C75" s="423">
        <v>15380</v>
      </c>
      <c r="D75" s="423">
        <v>91</v>
      </c>
      <c r="E75" s="423">
        <v>10606</v>
      </c>
      <c r="F75" s="423">
        <v>2462</v>
      </c>
      <c r="G75" s="423"/>
      <c r="H75" s="423"/>
      <c r="I75" s="429"/>
      <c r="J75" s="429"/>
      <c r="K75" s="415">
        <f>SUM(C75:J75)</f>
        <v>28539</v>
      </c>
      <c r="L75" s="424">
        <v>46730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v>0</v>
      </c>
    </row>
    <row r="79" spans="1:14" x14ac:dyDescent="0.2">
      <c r="A79" s="1814" t="s">
        <v>349</v>
      </c>
      <c r="B79" s="267">
        <v>4120</v>
      </c>
      <c r="C79" s="413"/>
      <c r="D79" s="413"/>
      <c r="E79" s="412"/>
      <c r="F79" s="413"/>
      <c r="G79" s="413"/>
      <c r="H79" s="412"/>
      <c r="I79" s="507"/>
      <c r="J79" s="507"/>
      <c r="K79" s="414">
        <f t="shared" si="11"/>
        <v>0</v>
      </c>
      <c r="L79" s="412">
        <v>0</v>
      </c>
    </row>
    <row r="80" spans="1:14" x14ac:dyDescent="0.2">
      <c r="A80" s="1814" t="s">
        <v>350</v>
      </c>
      <c r="B80" s="267">
        <v>4130</v>
      </c>
      <c r="C80" s="413"/>
      <c r="D80" s="413"/>
      <c r="E80" s="412"/>
      <c r="F80" s="413"/>
      <c r="G80" s="413"/>
      <c r="H80" s="412"/>
      <c r="I80" s="507"/>
      <c r="J80" s="507"/>
      <c r="K80" s="414">
        <f t="shared" si="11"/>
        <v>0</v>
      </c>
      <c r="L80" s="412">
        <v>0</v>
      </c>
    </row>
    <row r="81" spans="1:12" x14ac:dyDescent="0.2">
      <c r="A81" s="1814" t="s">
        <v>812</v>
      </c>
      <c r="B81" s="267">
        <v>4140</v>
      </c>
      <c r="C81" s="413"/>
      <c r="D81" s="413"/>
      <c r="E81" s="412"/>
      <c r="F81" s="413"/>
      <c r="G81" s="413"/>
      <c r="H81" s="412"/>
      <c r="I81" s="507"/>
      <c r="J81" s="507"/>
      <c r="K81" s="414">
        <f t="shared" si="11"/>
        <v>0</v>
      </c>
      <c r="L81" s="412">
        <v>0</v>
      </c>
    </row>
    <row r="82" spans="1:12" x14ac:dyDescent="0.2">
      <c r="A82" s="1814" t="s">
        <v>90</v>
      </c>
      <c r="B82" s="267">
        <v>4170</v>
      </c>
      <c r="C82" s="413"/>
      <c r="D82" s="413"/>
      <c r="E82" s="412"/>
      <c r="F82" s="413"/>
      <c r="G82" s="413"/>
      <c r="H82" s="412"/>
      <c r="I82" s="507"/>
      <c r="J82" s="507"/>
      <c r="K82" s="414">
        <f t="shared" si="11"/>
        <v>0</v>
      </c>
      <c r="L82" s="412">
        <v>0</v>
      </c>
    </row>
    <row r="83" spans="1:12" x14ac:dyDescent="0.2">
      <c r="A83" s="1820" t="s">
        <v>813</v>
      </c>
      <c r="B83" s="114">
        <v>4190</v>
      </c>
      <c r="C83" s="413"/>
      <c r="D83" s="413"/>
      <c r="E83" s="412"/>
      <c r="F83" s="413"/>
      <c r="G83" s="413"/>
      <c r="H83" s="412"/>
      <c r="I83" s="507"/>
      <c r="J83" s="507"/>
      <c r="K83" s="414">
        <f t="shared" si="11"/>
        <v>0</v>
      </c>
      <c r="L83" s="412">
        <v>0</v>
      </c>
    </row>
    <row r="84" spans="1:12" ht="13.5" thickBot="1" x14ac:dyDescent="0.25">
      <c r="A84" s="887" t="s">
        <v>1919</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v>188446</v>
      </c>
      <c r="I86" s="507"/>
      <c r="J86" s="507"/>
      <c r="K86" s="520">
        <f t="shared" ref="K86:K98" si="12">H86</f>
        <v>188446</v>
      </c>
      <c r="L86" s="442">
        <v>225000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2">
        <v>4200</v>
      </c>
      <c r="C92" s="413"/>
      <c r="D92" s="413"/>
      <c r="E92" s="437"/>
      <c r="F92" s="413"/>
      <c r="G92" s="413"/>
      <c r="H92" s="1062">
        <f>SUM(H85:H91)</f>
        <v>188446</v>
      </c>
      <c r="I92" s="507"/>
      <c r="J92" s="507"/>
      <c r="K92" s="520">
        <f t="shared" si="12"/>
        <v>188446</v>
      </c>
      <c r="L92" s="1062">
        <f>SUM(L85:L91)</f>
        <v>225000</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0</v>
      </c>
      <c r="F102" s="413"/>
      <c r="G102" s="413"/>
      <c r="H102" s="425">
        <f>SUM(H84,H92,H100,H101)</f>
        <v>188446</v>
      </c>
      <c r="I102" s="507"/>
      <c r="J102" s="507"/>
      <c r="K102" s="425">
        <f>SUM(K84,K92,K100,K101)</f>
        <v>188446</v>
      </c>
      <c r="L102" s="425">
        <f>SUM(L84,L92,L100,L101)</f>
        <v>225000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v>0</v>
      </c>
      <c r="M105" s="903"/>
      <c r="N105" s="903"/>
    </row>
    <row r="106" spans="1:14" s="297" customFormat="1" x14ac:dyDescent="0.2">
      <c r="A106" s="1814" t="s">
        <v>92</v>
      </c>
      <c r="B106" s="267">
        <v>5120</v>
      </c>
      <c r="C106" s="413"/>
      <c r="D106" s="413"/>
      <c r="E106" s="413"/>
      <c r="F106" s="413"/>
      <c r="G106" s="413"/>
      <c r="H106" s="412"/>
      <c r="I106" s="433"/>
      <c r="J106" s="433"/>
      <c r="K106" s="414">
        <f>H106</f>
        <v>0</v>
      </c>
      <c r="L106" s="412">
        <v>0</v>
      </c>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v>0</v>
      </c>
      <c r="M107" s="903"/>
      <c r="N107" s="903"/>
    </row>
    <row r="108" spans="1:14" s="297" customFormat="1" x14ac:dyDescent="0.2">
      <c r="A108" s="1814" t="s">
        <v>93</v>
      </c>
      <c r="B108" s="267" t="s">
        <v>692</v>
      </c>
      <c r="C108" s="413"/>
      <c r="D108" s="413"/>
      <c r="E108" s="413"/>
      <c r="F108" s="413"/>
      <c r="G108" s="413"/>
      <c r="H108" s="412"/>
      <c r="I108" s="433"/>
      <c r="J108" s="433"/>
      <c r="K108" s="414">
        <f>H108</f>
        <v>0</v>
      </c>
      <c r="L108" s="412">
        <v>0</v>
      </c>
      <c r="M108" s="903"/>
      <c r="N108" s="903"/>
    </row>
    <row r="109" spans="1:14" s="297" customFormat="1" x14ac:dyDescent="0.2">
      <c r="A109" s="1814" t="s">
        <v>291</v>
      </c>
      <c r="B109" s="114">
        <v>5150</v>
      </c>
      <c r="C109" s="413"/>
      <c r="D109" s="413"/>
      <c r="E109" s="413"/>
      <c r="F109" s="413"/>
      <c r="G109" s="413"/>
      <c r="H109" s="412"/>
      <c r="I109" s="433"/>
      <c r="J109" s="433"/>
      <c r="K109" s="414">
        <f>H109</f>
        <v>0</v>
      </c>
      <c r="L109" s="412">
        <v>0</v>
      </c>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3173244</v>
      </c>
      <c r="D114" s="415">
        <f t="shared" ref="D114:K114" si="13">SUM(D33,D74,D75,D102,D112,D113)</f>
        <v>330162</v>
      </c>
      <c r="E114" s="415">
        <f t="shared" si="13"/>
        <v>305405</v>
      </c>
      <c r="F114" s="415">
        <f t="shared" si="13"/>
        <v>108461</v>
      </c>
      <c r="G114" s="415">
        <f t="shared" si="13"/>
        <v>55214</v>
      </c>
      <c r="H114" s="415">
        <f>SUM(H33,H74,H75,H102,H112,H113)</f>
        <v>196742</v>
      </c>
      <c r="I114" s="415">
        <f t="shared" si="13"/>
        <v>2356</v>
      </c>
      <c r="J114" s="415">
        <f t="shared" si="13"/>
        <v>0</v>
      </c>
      <c r="K114" s="415">
        <f t="shared" si="13"/>
        <v>4171584</v>
      </c>
      <c r="L114" s="415">
        <f>SUM(L33,L74,L75,L102,L112,L113)</f>
        <v>4251820</v>
      </c>
    </row>
    <row r="115" spans="1:14" ht="23.25" thickTop="1" x14ac:dyDescent="0.2">
      <c r="A115" s="1826" t="s">
        <v>1177</v>
      </c>
      <c r="B115" s="892"/>
      <c r="C115" s="416"/>
      <c r="D115" s="416"/>
      <c r="E115" s="416"/>
      <c r="F115" s="416"/>
      <c r="G115" s="416"/>
      <c r="H115" s="416"/>
      <c r="I115" s="416"/>
      <c r="J115" s="416"/>
      <c r="K115" s="440">
        <f>'Revenues 9-14'!C275-'Expenditures 15-22'!K114</f>
        <v>182912</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0</v>
      </c>
    </row>
    <row r="123" spans="1:14" ht="14.25" thickTop="1" thickBot="1" x14ac:dyDescent="0.25">
      <c r="A123" s="1814" t="s">
        <v>5</v>
      </c>
      <c r="B123" s="267">
        <v>2530</v>
      </c>
      <c r="C123" s="412"/>
      <c r="D123" s="412"/>
      <c r="E123" s="412"/>
      <c r="F123" s="412"/>
      <c r="G123" s="412"/>
      <c r="H123" s="412"/>
      <c r="I123" s="436"/>
      <c r="J123" s="436"/>
      <c r="K123" s="415">
        <f>SUM(C123:J123)</f>
        <v>0</v>
      </c>
      <c r="L123" s="412">
        <v>0</v>
      </c>
    </row>
    <row r="124" spans="1:14" ht="14.25" thickTop="1" thickBot="1" x14ac:dyDescent="0.25">
      <c r="A124" s="1814" t="s">
        <v>221</v>
      </c>
      <c r="B124" s="267">
        <v>2540</v>
      </c>
      <c r="C124" s="412">
        <v>168472</v>
      </c>
      <c r="D124" s="412">
        <v>39696</v>
      </c>
      <c r="E124" s="412">
        <v>103174</v>
      </c>
      <c r="F124" s="412">
        <v>120836</v>
      </c>
      <c r="G124" s="412">
        <v>18241</v>
      </c>
      <c r="H124" s="412"/>
      <c r="I124" s="436"/>
      <c r="J124" s="436"/>
      <c r="K124" s="415">
        <f>SUM(C124:J124)</f>
        <v>450419</v>
      </c>
      <c r="L124" s="412">
        <v>471500</v>
      </c>
    </row>
    <row r="125" spans="1:14" ht="14.25" thickTop="1" thickBot="1" x14ac:dyDescent="0.25">
      <c r="A125" s="1814" t="s">
        <v>1129</v>
      </c>
      <c r="B125" s="267">
        <v>2550</v>
      </c>
      <c r="C125" s="412"/>
      <c r="D125" s="412"/>
      <c r="E125" s="412"/>
      <c r="F125" s="412"/>
      <c r="G125" s="412"/>
      <c r="H125" s="412"/>
      <c r="I125" s="436"/>
      <c r="J125" s="436"/>
      <c r="K125" s="415">
        <f>SUM(C125:J125)</f>
        <v>0</v>
      </c>
      <c r="L125" s="412">
        <v>0</v>
      </c>
    </row>
    <row r="126" spans="1:14" ht="14.25" thickTop="1" thickBot="1" x14ac:dyDescent="0.25">
      <c r="A126" s="1814" t="s">
        <v>107</v>
      </c>
      <c r="B126" s="267">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168472</v>
      </c>
      <c r="D127" s="415">
        <f t="shared" ref="D127:L127" si="14">SUM(D122:D126)</f>
        <v>39696</v>
      </c>
      <c r="E127" s="415">
        <f t="shared" si="14"/>
        <v>103174</v>
      </c>
      <c r="F127" s="415">
        <f t="shared" si="14"/>
        <v>120836</v>
      </c>
      <c r="G127" s="415">
        <f t="shared" si="14"/>
        <v>18241</v>
      </c>
      <c r="H127" s="415">
        <f t="shared" si="14"/>
        <v>0</v>
      </c>
      <c r="I127" s="415">
        <f t="shared" si="14"/>
        <v>0</v>
      </c>
      <c r="J127" s="415">
        <f t="shared" si="14"/>
        <v>0</v>
      </c>
      <c r="K127" s="415">
        <f t="shared" si="14"/>
        <v>450419</v>
      </c>
      <c r="L127" s="415">
        <f t="shared" si="14"/>
        <v>471500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168472</v>
      </c>
      <c r="D129" s="425">
        <f t="shared" ref="D129:L129" si="15">SUM(D120,D127,D128)</f>
        <v>39696</v>
      </c>
      <c r="E129" s="425">
        <f t="shared" si="15"/>
        <v>103174</v>
      </c>
      <c r="F129" s="425">
        <f t="shared" si="15"/>
        <v>120836</v>
      </c>
      <c r="G129" s="425">
        <f t="shared" si="15"/>
        <v>18241</v>
      </c>
      <c r="H129" s="425">
        <f t="shared" si="15"/>
        <v>0</v>
      </c>
      <c r="I129" s="425">
        <f t="shared" si="15"/>
        <v>0</v>
      </c>
      <c r="J129" s="425">
        <f t="shared" si="15"/>
        <v>0</v>
      </c>
      <c r="K129" s="425">
        <f t="shared" si="15"/>
        <v>450419</v>
      </c>
      <c r="L129" s="425">
        <f t="shared" si="15"/>
        <v>471500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v>0</v>
      </c>
    </row>
    <row r="134" spans="1:14" x14ac:dyDescent="0.2">
      <c r="A134" s="1814" t="s">
        <v>812</v>
      </c>
      <c r="B134" s="267">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v>0</v>
      </c>
    </row>
    <row r="142" spans="1:14" x14ac:dyDescent="0.2">
      <c r="A142" s="1814" t="s">
        <v>92</v>
      </c>
      <c r="B142" s="267">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7" t="s">
        <v>692</v>
      </c>
      <c r="C144" s="413"/>
      <c r="D144" s="413"/>
      <c r="E144" s="413"/>
      <c r="F144" s="413"/>
      <c r="G144" s="413"/>
      <c r="H144" s="412"/>
      <c r="I144" s="433"/>
      <c r="J144" s="413"/>
      <c r="K144" s="420">
        <f>SUM(H144)</f>
        <v>0</v>
      </c>
      <c r="L144" s="412">
        <v>0</v>
      </c>
    </row>
    <row r="145" spans="1:14" ht="12.75" customHeight="1" x14ac:dyDescent="0.2">
      <c r="A145" s="1814" t="s">
        <v>723</v>
      </c>
      <c r="B145" s="267"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168472</v>
      </c>
      <c r="D150" s="415">
        <f t="shared" ref="D150:K150" si="16">SUM(D129,D130,D138,D148,D149)</f>
        <v>39696</v>
      </c>
      <c r="E150" s="415">
        <f t="shared" si="16"/>
        <v>103174</v>
      </c>
      <c r="F150" s="415">
        <f t="shared" si="16"/>
        <v>120836</v>
      </c>
      <c r="G150" s="415">
        <f t="shared" si="16"/>
        <v>18241</v>
      </c>
      <c r="H150" s="415">
        <f t="shared" si="16"/>
        <v>0</v>
      </c>
      <c r="I150" s="415">
        <f t="shared" si="16"/>
        <v>0</v>
      </c>
      <c r="J150" s="415">
        <f t="shared" si="16"/>
        <v>0</v>
      </c>
      <c r="K150" s="415">
        <f t="shared" si="16"/>
        <v>450419</v>
      </c>
      <c r="L150" s="415">
        <f>SUM(L129,L130,L138,L148,L149)</f>
        <v>471500</v>
      </c>
    </row>
    <row r="151" spans="1:14" ht="12.75" customHeight="1" thickTop="1" x14ac:dyDescent="0.2">
      <c r="A151" s="2238" t="s">
        <v>1403</v>
      </c>
      <c r="B151" s="2239"/>
      <c r="C151" s="416"/>
      <c r="D151" s="416"/>
      <c r="E151" s="416"/>
      <c r="F151" s="416"/>
      <c r="G151" s="416"/>
      <c r="H151" s="416"/>
      <c r="I151" s="416"/>
      <c r="J151" s="413"/>
      <c r="K151" s="440">
        <f>'Revenues 9-14'!D275-'Expenditures 15-22'!K150</f>
        <v>28698</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v>0</v>
      </c>
    </row>
    <row r="158" spans="1:14" x14ac:dyDescent="0.2">
      <c r="A158" s="1814" t="s">
        <v>92</v>
      </c>
      <c r="B158" s="267">
        <v>5120</v>
      </c>
      <c r="C158" s="413"/>
      <c r="D158" s="413"/>
      <c r="E158" s="413"/>
      <c r="F158" s="413"/>
      <c r="G158" s="413"/>
      <c r="H158" s="412"/>
      <c r="I158" s="413"/>
      <c r="J158" s="413"/>
      <c r="K158" s="414">
        <f>SUM(C158:J158)</f>
        <v>0</v>
      </c>
      <c r="L158" s="412">
        <v>0</v>
      </c>
    </row>
    <row r="159" spans="1:14" ht="12.75" customHeight="1" x14ac:dyDescent="0.2">
      <c r="A159" s="1814" t="s">
        <v>1391</v>
      </c>
      <c r="B159" s="267"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7"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622326</v>
      </c>
      <c r="I163" s="413"/>
      <c r="J163" s="413"/>
      <c r="K163" s="414">
        <f>SUM(C163:H163)</f>
        <v>622326</v>
      </c>
      <c r="L163" s="1864">
        <v>620575</v>
      </c>
    </row>
    <row r="164" spans="1:14" ht="33.75" customHeight="1" x14ac:dyDescent="0.2">
      <c r="A164" s="1834" t="s">
        <v>293</v>
      </c>
      <c r="B164" s="536" t="s">
        <v>32</v>
      </c>
      <c r="C164" s="413"/>
      <c r="D164" s="413"/>
      <c r="E164" s="413"/>
      <c r="F164" s="413"/>
      <c r="G164" s="413"/>
      <c r="H164" s="1867">
        <v>286175</v>
      </c>
      <c r="I164" s="413"/>
      <c r="J164" s="413"/>
      <c r="K164" s="414">
        <f>SUM(C164:J164)</f>
        <v>286175</v>
      </c>
      <c r="L164" s="1867">
        <v>280173</v>
      </c>
    </row>
    <row r="165" spans="1:14" ht="13.5" customHeight="1" thickBot="1" x14ac:dyDescent="0.25">
      <c r="A165" s="1818" t="s">
        <v>885</v>
      </c>
      <c r="B165" s="537" t="s">
        <v>88</v>
      </c>
      <c r="C165" s="413"/>
      <c r="D165" s="413"/>
      <c r="E165" s="426"/>
      <c r="F165" s="413"/>
      <c r="G165" s="413"/>
      <c r="H165" s="1867"/>
      <c r="I165" s="507"/>
      <c r="J165" s="413"/>
      <c r="K165" s="414">
        <f>SUM(C165:J165)</f>
        <v>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908501</v>
      </c>
      <c r="I166" s="437"/>
      <c r="J166" s="413"/>
      <c r="K166" s="425">
        <f>SUM(K162,K163,K164,K165)</f>
        <v>908501</v>
      </c>
      <c r="L166" s="425">
        <f>SUM(L162,L163,L164,L165)</f>
        <v>900748</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908501</v>
      </c>
      <c r="I168" s="437"/>
      <c r="J168" s="413"/>
      <c r="K168" s="425">
        <f>SUM(K154,K166,K167)</f>
        <v>908501</v>
      </c>
      <c r="L168" s="425">
        <f>SUM(L154,L166,L167)</f>
        <v>900748</v>
      </c>
    </row>
    <row r="169" spans="1:14" ht="23.25" thickTop="1" x14ac:dyDescent="0.2">
      <c r="A169" s="1826" t="s">
        <v>1177</v>
      </c>
      <c r="B169" s="467"/>
      <c r="C169" s="413"/>
      <c r="D169" s="413"/>
      <c r="E169" s="413"/>
      <c r="F169" s="413"/>
      <c r="G169" s="413"/>
      <c r="H169" s="416"/>
      <c r="I169" s="413"/>
      <c r="J169" s="413"/>
      <c r="K169" s="440">
        <f>'Revenues 9-14'!E275-'Expenditures 15-22'!K168</f>
        <v>23659</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c r="D176" s="412"/>
      <c r="E176" s="412">
        <v>29173</v>
      </c>
      <c r="F176" s="412"/>
      <c r="G176" s="412"/>
      <c r="H176" s="412"/>
      <c r="I176" s="436"/>
      <c r="J176" s="436"/>
      <c r="K176" s="414">
        <f>SUM(C176:J176)</f>
        <v>29173</v>
      </c>
      <c r="L176" s="412">
        <v>55000</v>
      </c>
    </row>
    <row r="177" spans="1:14" ht="12.75" customHeight="1" thickBot="1" x14ac:dyDescent="0.25">
      <c r="A177" s="1821" t="s">
        <v>1156</v>
      </c>
      <c r="B177" s="1862">
        <v>2900</v>
      </c>
      <c r="C177" s="423"/>
      <c r="D177" s="423"/>
      <c r="E177" s="423"/>
      <c r="F177" s="423"/>
      <c r="G177" s="423"/>
      <c r="H177" s="423"/>
      <c r="I177" s="808"/>
      <c r="J177" s="808"/>
      <c r="K177" s="425">
        <f>SUM(C177:J177)</f>
        <v>0</v>
      </c>
      <c r="L177" s="423">
        <v>0</v>
      </c>
    </row>
    <row r="178" spans="1:14" ht="12.75" customHeight="1" thickTop="1" thickBot="1" x14ac:dyDescent="0.25">
      <c r="A178" s="1838" t="s">
        <v>972</v>
      </c>
      <c r="B178" s="468" t="s">
        <v>668</v>
      </c>
      <c r="C178" s="425">
        <f>SUM(C174,C176,C177)</f>
        <v>0</v>
      </c>
      <c r="D178" s="425">
        <f t="shared" ref="D178:J178" si="17">SUM(D174,D176,D177)</f>
        <v>0</v>
      </c>
      <c r="E178" s="425">
        <f t="shared" si="17"/>
        <v>29173</v>
      </c>
      <c r="F178" s="425">
        <f t="shared" si="17"/>
        <v>0</v>
      </c>
      <c r="G178" s="425">
        <f t="shared" si="17"/>
        <v>0</v>
      </c>
      <c r="H178" s="425">
        <f t="shared" si="17"/>
        <v>0</v>
      </c>
      <c r="I178" s="425">
        <f t="shared" si="17"/>
        <v>0</v>
      </c>
      <c r="J178" s="425">
        <f t="shared" si="17"/>
        <v>0</v>
      </c>
      <c r="K178" s="425">
        <f>SUM(K174,K176,K177)</f>
        <v>29173</v>
      </c>
      <c r="L178" s="425">
        <f>SUM(L174, L176:L177)</f>
        <v>55000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v>0</v>
      </c>
    </row>
    <row r="183" spans="1:14" x14ac:dyDescent="0.2">
      <c r="A183" s="1814" t="s">
        <v>349</v>
      </c>
      <c r="B183" s="267">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7">
        <v>4140</v>
      </c>
      <c r="C185" s="413"/>
      <c r="D185" s="413"/>
      <c r="E185" s="412"/>
      <c r="F185" s="413"/>
      <c r="G185" s="413"/>
      <c r="H185" s="412"/>
      <c r="I185" s="507"/>
      <c r="J185" s="413"/>
      <c r="K185" s="414">
        <f t="shared" si="18"/>
        <v>0</v>
      </c>
      <c r="L185" s="412">
        <v>0</v>
      </c>
    </row>
    <row r="186" spans="1:14" x14ac:dyDescent="0.2">
      <c r="A186" s="1814" t="s">
        <v>90</v>
      </c>
      <c r="B186" s="267">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v>0</v>
      </c>
    </row>
    <row r="194" spans="1:14" x14ac:dyDescent="0.2">
      <c r="A194" s="1814" t="s">
        <v>92</v>
      </c>
      <c r="B194" s="267">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7" t="s">
        <v>692</v>
      </c>
      <c r="C196" s="413"/>
      <c r="D196" s="413"/>
      <c r="E196" s="413"/>
      <c r="F196" s="413"/>
      <c r="G196" s="413"/>
      <c r="H196" s="412"/>
      <c r="I196" s="413"/>
      <c r="J196" s="413"/>
      <c r="K196" s="414">
        <f>SUM(H196)</f>
        <v>0</v>
      </c>
      <c r="L196" s="412">
        <v>0</v>
      </c>
    </row>
    <row r="197" spans="1:14" x14ac:dyDescent="0.2">
      <c r="A197" s="1839" t="s">
        <v>723</v>
      </c>
      <c r="B197" s="267"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0</v>
      </c>
      <c r="D204" s="415">
        <f>SUM(D178,D179)</f>
        <v>0</v>
      </c>
      <c r="E204" s="415">
        <f>SUM(E178,E179,E190)</f>
        <v>29173</v>
      </c>
      <c r="F204" s="415">
        <f>SUM(F178,F179)</f>
        <v>0</v>
      </c>
      <c r="G204" s="415">
        <f>SUM(G178,G179)</f>
        <v>0</v>
      </c>
      <c r="H204" s="415">
        <f>SUM(H178,H179,H190,H202,H203)</f>
        <v>0</v>
      </c>
      <c r="I204" s="415">
        <f>SUM(I178,I179)</f>
        <v>0</v>
      </c>
      <c r="J204" s="415">
        <f>SUM(J178,J179)</f>
        <v>0</v>
      </c>
      <c r="K204" s="414">
        <f>SUM(K178,K179,K190,K202,K203)</f>
        <v>29173</v>
      </c>
      <c r="L204" s="415">
        <f>SUM(L178,L179,L190,L202,L203)</f>
        <v>55000</v>
      </c>
    </row>
    <row r="205" spans="1:14" ht="23.25" thickTop="1" x14ac:dyDescent="0.2">
      <c r="A205" s="1826" t="s">
        <v>1177</v>
      </c>
      <c r="B205" s="467"/>
      <c r="C205" s="416"/>
      <c r="D205" s="416"/>
      <c r="E205" s="416"/>
      <c r="F205" s="416"/>
      <c r="G205" s="416"/>
      <c r="H205" s="416"/>
      <c r="I205" s="413"/>
      <c r="J205" s="413"/>
      <c r="K205" s="440">
        <f>'Revenues 9-14'!F275-'Expenditures 15-22'!K204</f>
        <v>20864</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f>24203+884</f>
        <v>25087</v>
      </c>
      <c r="E209" s="413"/>
      <c r="F209" s="413"/>
      <c r="G209" s="413"/>
      <c r="H209" s="413"/>
      <c r="I209" s="413"/>
      <c r="J209" s="413"/>
      <c r="K209" s="414">
        <f>D209</f>
        <v>25087</v>
      </c>
      <c r="L209" s="412">
        <v>28220</v>
      </c>
    </row>
    <row r="210" spans="1:12" x14ac:dyDescent="0.2">
      <c r="A210" s="1814" t="s">
        <v>171</v>
      </c>
      <c r="B210" s="267" t="s">
        <v>1143</v>
      </c>
      <c r="C210" s="413"/>
      <c r="D210" s="436"/>
      <c r="E210" s="413"/>
      <c r="F210" s="413"/>
      <c r="G210" s="413"/>
      <c r="H210" s="413"/>
      <c r="I210" s="413"/>
      <c r="J210" s="413"/>
      <c r="K210" s="414">
        <f t="shared" ref="K210:K222" si="19">D210</f>
        <v>0</v>
      </c>
      <c r="L210" s="412">
        <v>0</v>
      </c>
    </row>
    <row r="211" spans="1:12" x14ac:dyDescent="0.2">
      <c r="A211" s="1814" t="s">
        <v>172</v>
      </c>
      <c r="B211" s="267">
        <v>1200</v>
      </c>
      <c r="C211" s="413"/>
      <c r="D211" s="412">
        <f>8+40201</f>
        <v>40209</v>
      </c>
      <c r="E211" s="413"/>
      <c r="F211" s="413"/>
      <c r="G211" s="413"/>
      <c r="H211" s="413"/>
      <c r="I211" s="413"/>
      <c r="J211" s="413"/>
      <c r="K211" s="414">
        <f t="shared" si="19"/>
        <v>40209</v>
      </c>
      <c r="L211" s="412">
        <v>37750</v>
      </c>
    </row>
    <row r="212" spans="1:12" x14ac:dyDescent="0.2">
      <c r="A212" s="1814" t="s">
        <v>318</v>
      </c>
      <c r="B212" s="267" t="s">
        <v>1144</v>
      </c>
      <c r="C212" s="413"/>
      <c r="D212" s="436"/>
      <c r="E212" s="413"/>
      <c r="F212" s="413"/>
      <c r="G212" s="413"/>
      <c r="H212" s="413"/>
      <c r="I212" s="413"/>
      <c r="J212" s="413"/>
      <c r="K212" s="414">
        <f t="shared" si="19"/>
        <v>0</v>
      </c>
      <c r="L212" s="412">
        <v>0</v>
      </c>
    </row>
    <row r="213" spans="1:12" x14ac:dyDescent="0.2">
      <c r="A213" s="1814" t="s">
        <v>319</v>
      </c>
      <c r="B213" s="267">
        <v>1250</v>
      </c>
      <c r="C213" s="413"/>
      <c r="D213" s="412">
        <v>5</v>
      </c>
      <c r="E213" s="413"/>
      <c r="F213" s="413"/>
      <c r="G213" s="413"/>
      <c r="H213" s="413"/>
      <c r="I213" s="413"/>
      <c r="J213" s="413"/>
      <c r="K213" s="414">
        <f t="shared" si="19"/>
        <v>5</v>
      </c>
      <c r="L213" s="412">
        <v>300</v>
      </c>
    </row>
    <row r="214" spans="1:12" x14ac:dyDescent="0.2">
      <c r="A214" s="1814" t="s">
        <v>320</v>
      </c>
      <c r="B214" s="267" t="s">
        <v>169</v>
      </c>
      <c r="C214" s="413"/>
      <c r="D214" s="436"/>
      <c r="E214" s="413"/>
      <c r="F214" s="413"/>
      <c r="G214" s="413"/>
      <c r="H214" s="413"/>
      <c r="I214" s="413"/>
      <c r="J214" s="413"/>
      <c r="K214" s="414">
        <f t="shared" si="19"/>
        <v>0</v>
      </c>
      <c r="L214" s="412">
        <v>0</v>
      </c>
    </row>
    <row r="215" spans="1:12" x14ac:dyDescent="0.2">
      <c r="A215" s="1814" t="s">
        <v>1138</v>
      </c>
      <c r="B215" s="267">
        <v>1300</v>
      </c>
      <c r="C215" s="413"/>
      <c r="D215" s="412"/>
      <c r="E215" s="413"/>
      <c r="F215" s="413"/>
      <c r="G215" s="413"/>
      <c r="H215" s="413"/>
      <c r="I215" s="413"/>
      <c r="J215" s="413"/>
      <c r="K215" s="414">
        <f t="shared" si="19"/>
        <v>0</v>
      </c>
      <c r="L215" s="412">
        <v>0</v>
      </c>
    </row>
    <row r="216" spans="1:12" x14ac:dyDescent="0.2">
      <c r="A216" s="1814" t="s">
        <v>840</v>
      </c>
      <c r="B216" s="267">
        <v>1400</v>
      </c>
      <c r="C216" s="413"/>
      <c r="D216" s="412"/>
      <c r="E216" s="413"/>
      <c r="F216" s="413"/>
      <c r="G216" s="413"/>
      <c r="H216" s="413"/>
      <c r="I216" s="413"/>
      <c r="J216" s="413"/>
      <c r="K216" s="414">
        <f t="shared" si="19"/>
        <v>0</v>
      </c>
      <c r="L216" s="412">
        <v>0</v>
      </c>
    </row>
    <row r="217" spans="1:12" x14ac:dyDescent="0.2">
      <c r="A217" s="1814" t="s">
        <v>1139</v>
      </c>
      <c r="B217" s="267">
        <v>1500</v>
      </c>
      <c r="C217" s="413"/>
      <c r="D217" s="412">
        <v>687</v>
      </c>
      <c r="E217" s="413"/>
      <c r="F217" s="413"/>
      <c r="G217" s="413"/>
      <c r="H217" s="413"/>
      <c r="I217" s="413"/>
      <c r="J217" s="413"/>
      <c r="K217" s="414">
        <f t="shared" si="19"/>
        <v>687</v>
      </c>
      <c r="L217" s="412">
        <v>800</v>
      </c>
    </row>
    <row r="218" spans="1:12" x14ac:dyDescent="0.2">
      <c r="A218" s="1814" t="s">
        <v>1140</v>
      </c>
      <c r="B218" s="267">
        <v>1600</v>
      </c>
      <c r="C218" s="413"/>
      <c r="D218" s="412">
        <v>380</v>
      </c>
      <c r="E218" s="413"/>
      <c r="F218" s="413"/>
      <c r="G218" s="413"/>
      <c r="H218" s="413"/>
      <c r="I218" s="413"/>
      <c r="J218" s="413"/>
      <c r="K218" s="414">
        <f t="shared" si="19"/>
        <v>380</v>
      </c>
      <c r="L218" s="412">
        <v>1120</v>
      </c>
    </row>
    <row r="219" spans="1:12" x14ac:dyDescent="0.2">
      <c r="A219" s="1814" t="s">
        <v>1165</v>
      </c>
      <c r="B219" s="267">
        <v>1650</v>
      </c>
      <c r="C219" s="413"/>
      <c r="D219" s="412">
        <v>555</v>
      </c>
      <c r="E219" s="413"/>
      <c r="F219" s="413"/>
      <c r="G219" s="413"/>
      <c r="H219" s="413"/>
      <c r="I219" s="413"/>
      <c r="J219" s="413"/>
      <c r="K219" s="414">
        <f t="shared" si="19"/>
        <v>555</v>
      </c>
      <c r="L219" s="412">
        <v>550</v>
      </c>
    </row>
    <row r="220" spans="1:12" x14ac:dyDescent="0.2">
      <c r="A220" s="1814" t="s">
        <v>841</v>
      </c>
      <c r="B220" s="267" t="s">
        <v>170</v>
      </c>
      <c r="C220" s="413"/>
      <c r="D220" s="436"/>
      <c r="E220" s="413"/>
      <c r="F220" s="413"/>
      <c r="G220" s="413"/>
      <c r="H220" s="413"/>
      <c r="I220" s="413"/>
      <c r="J220" s="413"/>
      <c r="K220" s="414">
        <f t="shared" si="19"/>
        <v>0</v>
      </c>
      <c r="L220" s="412">
        <v>0</v>
      </c>
    </row>
    <row r="221" spans="1:12" x14ac:dyDescent="0.2">
      <c r="A221" s="1814" t="s">
        <v>1285</v>
      </c>
      <c r="B221" s="267">
        <v>1800</v>
      </c>
      <c r="C221" s="413"/>
      <c r="D221" s="412">
        <v>110</v>
      </c>
      <c r="E221" s="413"/>
      <c r="F221" s="413"/>
      <c r="G221" s="413"/>
      <c r="H221" s="413"/>
      <c r="I221" s="413"/>
      <c r="J221" s="413"/>
      <c r="K221" s="414">
        <f t="shared" si="19"/>
        <v>110</v>
      </c>
      <c r="L221" s="412">
        <v>230</v>
      </c>
    </row>
    <row r="222" spans="1:12" x14ac:dyDescent="0.2">
      <c r="A222" s="1814" t="s">
        <v>1286</v>
      </c>
      <c r="B222" s="267">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67033</v>
      </c>
      <c r="E223" s="413"/>
      <c r="F223" s="413"/>
      <c r="G223" s="413"/>
      <c r="H223" s="413"/>
      <c r="I223" s="413"/>
      <c r="J223" s="413"/>
      <c r="K223" s="415">
        <f>SUM(K209:K222)</f>
        <v>67033</v>
      </c>
      <c r="L223" s="415">
        <f>SUM(L209:L222)</f>
        <v>68970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1142</v>
      </c>
      <c r="E226" s="413"/>
      <c r="F226" s="413"/>
      <c r="G226" s="413"/>
      <c r="H226" s="413"/>
      <c r="I226" s="413"/>
      <c r="J226" s="413"/>
      <c r="K226" s="414">
        <f t="shared" ref="K226:K231" si="20">D226</f>
        <v>1142</v>
      </c>
      <c r="L226" s="412">
        <v>1100</v>
      </c>
    </row>
    <row r="227" spans="1:12" x14ac:dyDescent="0.2">
      <c r="A227" s="1814" t="s">
        <v>1288</v>
      </c>
      <c r="B227" s="267">
        <v>2120</v>
      </c>
      <c r="C227" s="413"/>
      <c r="D227" s="412"/>
      <c r="E227" s="413"/>
      <c r="F227" s="413"/>
      <c r="G227" s="413"/>
      <c r="H227" s="413"/>
      <c r="I227" s="413"/>
      <c r="J227" s="413"/>
      <c r="K227" s="414">
        <f t="shared" si="20"/>
        <v>0</v>
      </c>
      <c r="L227" s="412">
        <v>0</v>
      </c>
    </row>
    <row r="228" spans="1:12" x14ac:dyDescent="0.2">
      <c r="A228" s="1814" t="s">
        <v>222</v>
      </c>
      <c r="B228" s="267">
        <v>2130</v>
      </c>
      <c r="C228" s="413"/>
      <c r="D228" s="412">
        <v>5751</v>
      </c>
      <c r="E228" s="413"/>
      <c r="F228" s="413"/>
      <c r="G228" s="413"/>
      <c r="H228" s="413"/>
      <c r="I228" s="413"/>
      <c r="J228" s="413"/>
      <c r="K228" s="414">
        <f t="shared" si="20"/>
        <v>5751</v>
      </c>
      <c r="L228" s="412">
        <v>6100</v>
      </c>
    </row>
    <row r="229" spans="1:12" x14ac:dyDescent="0.2">
      <c r="A229" s="1814" t="s">
        <v>223</v>
      </c>
      <c r="B229" s="267">
        <v>2140</v>
      </c>
      <c r="C229" s="413"/>
      <c r="D229" s="412">
        <v>1072</v>
      </c>
      <c r="E229" s="413"/>
      <c r="F229" s="413"/>
      <c r="G229" s="413"/>
      <c r="H229" s="413"/>
      <c r="I229" s="413"/>
      <c r="J229" s="413"/>
      <c r="K229" s="414">
        <f t="shared" si="20"/>
        <v>1072</v>
      </c>
      <c r="L229" s="412">
        <v>1500</v>
      </c>
    </row>
    <row r="230" spans="1:12" x14ac:dyDescent="0.2">
      <c r="A230" s="1814" t="s">
        <v>224</v>
      </c>
      <c r="B230" s="267">
        <v>2150</v>
      </c>
      <c r="C230" s="413"/>
      <c r="D230" s="412">
        <v>1294</v>
      </c>
      <c r="E230" s="413"/>
      <c r="F230" s="413"/>
      <c r="G230" s="413"/>
      <c r="H230" s="413"/>
      <c r="I230" s="413"/>
      <c r="J230" s="413"/>
      <c r="K230" s="414">
        <f t="shared" si="20"/>
        <v>1294</v>
      </c>
      <c r="L230" s="412">
        <v>1100</v>
      </c>
    </row>
    <row r="231" spans="1:12" x14ac:dyDescent="0.2">
      <c r="A231" s="1814" t="s">
        <v>173</v>
      </c>
      <c r="B231" s="267">
        <v>2190</v>
      </c>
      <c r="C231" s="413"/>
      <c r="D231" s="412">
        <v>3118</v>
      </c>
      <c r="E231" s="413"/>
      <c r="F231" s="413"/>
      <c r="G231" s="413"/>
      <c r="H231" s="413"/>
      <c r="I231" s="413"/>
      <c r="J231" s="413"/>
      <c r="K231" s="414">
        <f t="shared" si="20"/>
        <v>3118</v>
      </c>
      <c r="L231" s="412">
        <v>3900</v>
      </c>
    </row>
    <row r="232" spans="1:12" ht="12.75" customHeight="1" thickBot="1" x14ac:dyDescent="0.25">
      <c r="A232" s="887" t="s">
        <v>659</v>
      </c>
      <c r="B232" s="465" t="s">
        <v>832</v>
      </c>
      <c r="C232" s="413"/>
      <c r="D232" s="415">
        <f>SUM(D226:D231)</f>
        <v>12377</v>
      </c>
      <c r="E232" s="413"/>
      <c r="F232" s="413"/>
      <c r="G232" s="413"/>
      <c r="H232" s="413"/>
      <c r="I232" s="413"/>
      <c r="J232" s="413"/>
      <c r="K232" s="415">
        <f>SUM(K226:K231)</f>
        <v>12377</v>
      </c>
      <c r="L232" s="415">
        <f>SUM(L226:L231)</f>
        <v>13700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220</v>
      </c>
      <c r="E234" s="413"/>
      <c r="F234" s="413"/>
      <c r="G234" s="413"/>
      <c r="H234" s="413"/>
      <c r="I234" s="413"/>
      <c r="J234" s="413"/>
      <c r="K234" s="420">
        <f>D234</f>
        <v>220</v>
      </c>
      <c r="L234" s="418">
        <v>300</v>
      </c>
    </row>
    <row r="235" spans="1:12" x14ac:dyDescent="0.2">
      <c r="A235" s="1814" t="s">
        <v>976</v>
      </c>
      <c r="B235" s="267">
        <v>2220</v>
      </c>
      <c r="C235" s="413"/>
      <c r="D235" s="412">
        <v>5473</v>
      </c>
      <c r="E235" s="413"/>
      <c r="F235" s="413"/>
      <c r="G235" s="413"/>
      <c r="H235" s="413"/>
      <c r="I235" s="413"/>
      <c r="J235" s="413"/>
      <c r="K235" s="420">
        <f>D235</f>
        <v>5473</v>
      </c>
      <c r="L235" s="412">
        <v>4900</v>
      </c>
    </row>
    <row r="236" spans="1:12" x14ac:dyDescent="0.2">
      <c r="A236" s="1814" t="s">
        <v>977</v>
      </c>
      <c r="B236" s="267">
        <v>2230</v>
      </c>
      <c r="C236" s="413"/>
      <c r="D236" s="412">
        <v>3647</v>
      </c>
      <c r="E236" s="413"/>
      <c r="F236" s="413"/>
      <c r="G236" s="413"/>
      <c r="H236" s="413"/>
      <c r="I236" s="413"/>
      <c r="J236" s="413"/>
      <c r="K236" s="420">
        <f>D236</f>
        <v>3647</v>
      </c>
      <c r="L236" s="412">
        <v>0</v>
      </c>
    </row>
    <row r="237" spans="1:12" ht="12.75" customHeight="1" thickBot="1" x14ac:dyDescent="0.25">
      <c r="A237" s="1840" t="s">
        <v>660</v>
      </c>
      <c r="B237" s="878">
        <v>2200</v>
      </c>
      <c r="C237" s="413"/>
      <c r="D237" s="415">
        <f>SUM(D234:D236)</f>
        <v>9340</v>
      </c>
      <c r="E237" s="413"/>
      <c r="F237" s="413"/>
      <c r="G237" s="413"/>
      <c r="H237" s="413"/>
      <c r="I237" s="413"/>
      <c r="J237" s="413"/>
      <c r="K237" s="415">
        <f>SUM(K234:K236)</f>
        <v>9340</v>
      </c>
      <c r="L237" s="415">
        <f>SUM(L234:L236)</f>
        <v>5200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c r="E239" s="413"/>
      <c r="F239" s="413"/>
      <c r="G239" s="413"/>
      <c r="H239" s="413"/>
      <c r="I239" s="413"/>
      <c r="J239" s="413"/>
      <c r="K239" s="420">
        <f>D239</f>
        <v>0</v>
      </c>
      <c r="L239" s="418">
        <v>0</v>
      </c>
    </row>
    <row r="240" spans="1:12" x14ac:dyDescent="0.2">
      <c r="A240" s="1814" t="s">
        <v>979</v>
      </c>
      <c r="B240" s="267">
        <v>2320</v>
      </c>
      <c r="C240" s="413"/>
      <c r="D240" s="412"/>
      <c r="E240" s="413"/>
      <c r="F240" s="413"/>
      <c r="G240" s="413"/>
      <c r="H240" s="413"/>
      <c r="I240" s="413"/>
      <c r="J240" s="413"/>
      <c r="K240" s="420">
        <f t="shared" ref="K240:K250" si="21">D240</f>
        <v>0</v>
      </c>
      <c r="L240" s="412">
        <v>13300</v>
      </c>
    </row>
    <row r="241" spans="1:12" x14ac:dyDescent="0.2">
      <c r="A241" s="1814" t="s">
        <v>980</v>
      </c>
      <c r="B241" s="267">
        <v>2330</v>
      </c>
      <c r="C241" s="413"/>
      <c r="D241" s="412">
        <v>0</v>
      </c>
      <c r="E241" s="413"/>
      <c r="F241" s="413"/>
      <c r="G241" s="413"/>
      <c r="H241" s="413"/>
      <c r="I241" s="413"/>
      <c r="J241" s="413"/>
      <c r="K241" s="420">
        <f t="shared" si="21"/>
        <v>0</v>
      </c>
      <c r="L241" s="412">
        <v>800</v>
      </c>
    </row>
    <row r="242" spans="1:12" x14ac:dyDescent="0.2">
      <c r="A242" s="1815" t="s">
        <v>340</v>
      </c>
      <c r="B242" s="292"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2" t="s">
        <v>323</v>
      </c>
      <c r="C244" s="413"/>
      <c r="D244" s="691"/>
      <c r="E244" s="413"/>
      <c r="F244" s="413"/>
      <c r="G244" s="413"/>
      <c r="H244" s="413"/>
      <c r="I244" s="413"/>
      <c r="J244" s="413"/>
      <c r="K244" s="420">
        <f t="shared" si="21"/>
        <v>0</v>
      </c>
      <c r="L244" s="412">
        <v>0</v>
      </c>
    </row>
    <row r="245" spans="1:12" x14ac:dyDescent="0.2">
      <c r="A245" s="1815" t="s">
        <v>274</v>
      </c>
      <c r="B245" s="292" t="s">
        <v>324</v>
      </c>
      <c r="C245" s="413"/>
      <c r="D245" s="691"/>
      <c r="E245" s="413"/>
      <c r="F245" s="413"/>
      <c r="G245" s="413"/>
      <c r="H245" s="413"/>
      <c r="I245" s="413"/>
      <c r="J245" s="413"/>
      <c r="K245" s="420">
        <f t="shared" si="21"/>
        <v>0</v>
      </c>
      <c r="L245" s="412">
        <v>0</v>
      </c>
    </row>
    <row r="246" spans="1:12" x14ac:dyDescent="0.2">
      <c r="A246" s="1815" t="s">
        <v>817</v>
      </c>
      <c r="B246" s="292" t="s">
        <v>325</v>
      </c>
      <c r="C246" s="413"/>
      <c r="D246" s="691"/>
      <c r="E246" s="413"/>
      <c r="F246" s="413"/>
      <c r="G246" s="413"/>
      <c r="H246" s="413"/>
      <c r="I246" s="413"/>
      <c r="J246" s="413"/>
      <c r="K246" s="420">
        <f t="shared" si="21"/>
        <v>0</v>
      </c>
      <c r="L246" s="412">
        <v>0</v>
      </c>
    </row>
    <row r="247" spans="1:12" x14ac:dyDescent="0.2">
      <c r="A247" s="1815" t="s">
        <v>275</v>
      </c>
      <c r="B247" s="292"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c r="E248" s="413"/>
      <c r="F248" s="413"/>
      <c r="G248" s="413"/>
      <c r="H248" s="413"/>
      <c r="I248" s="413"/>
      <c r="J248" s="413"/>
      <c r="K248" s="420">
        <f t="shared" si="21"/>
        <v>0</v>
      </c>
      <c r="L248" s="412">
        <v>0</v>
      </c>
    </row>
    <row r="249" spans="1:12" x14ac:dyDescent="0.2">
      <c r="A249" s="1815" t="s">
        <v>1216</v>
      </c>
      <c r="B249" s="292" t="s">
        <v>328</v>
      </c>
      <c r="C249" s="413"/>
      <c r="D249" s="691"/>
      <c r="E249" s="413"/>
      <c r="F249" s="413"/>
      <c r="G249" s="413"/>
      <c r="H249" s="413"/>
      <c r="I249" s="413"/>
      <c r="J249" s="413"/>
      <c r="K249" s="420">
        <f t="shared" si="21"/>
        <v>0</v>
      </c>
      <c r="L249" s="412">
        <v>0</v>
      </c>
    </row>
    <row r="250" spans="1:12" x14ac:dyDescent="0.2">
      <c r="A250" s="1815" t="s">
        <v>1147</v>
      </c>
      <c r="B250" s="267"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0</v>
      </c>
      <c r="E251" s="413"/>
      <c r="F251" s="413"/>
      <c r="G251" s="413"/>
      <c r="H251" s="413"/>
      <c r="I251" s="413"/>
      <c r="J251" s="413"/>
      <c r="K251" s="415">
        <f>SUM(K239:K250)</f>
        <v>0</v>
      </c>
      <c r="L251" s="415">
        <f>SUM(L239:L250)</f>
        <v>14100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14507</v>
      </c>
      <c r="E253" s="413"/>
      <c r="F253" s="413"/>
      <c r="G253" s="413"/>
      <c r="H253" s="413"/>
      <c r="I253" s="413"/>
      <c r="J253" s="413"/>
      <c r="K253" s="420">
        <f>D253</f>
        <v>14507</v>
      </c>
      <c r="L253" s="418">
        <v>13800</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14507</v>
      </c>
      <c r="E255" s="413"/>
      <c r="F255" s="413"/>
      <c r="G255" s="413"/>
      <c r="H255" s="413"/>
      <c r="I255" s="413"/>
      <c r="J255" s="413"/>
      <c r="K255" s="415">
        <f>SUM(K253:K254)</f>
        <v>14507</v>
      </c>
      <c r="L255" s="415">
        <f>SUM(L253:L254)</f>
        <v>13800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v>3289</v>
      </c>
      <c r="E257" s="413"/>
      <c r="F257" s="413"/>
      <c r="G257" s="413"/>
      <c r="H257" s="413"/>
      <c r="I257" s="413"/>
      <c r="J257" s="413"/>
      <c r="K257" s="420">
        <f>D257</f>
        <v>3289</v>
      </c>
      <c r="L257" s="418">
        <v>8100</v>
      </c>
    </row>
    <row r="258" spans="1:12" x14ac:dyDescent="0.2">
      <c r="A258" s="1814" t="s">
        <v>543</v>
      </c>
      <c r="B258" s="525">
        <v>2520</v>
      </c>
      <c r="C258" s="413"/>
      <c r="D258" s="412">
        <v>18926</v>
      </c>
      <c r="E258" s="413"/>
      <c r="F258" s="413"/>
      <c r="G258" s="413"/>
      <c r="H258" s="413"/>
      <c r="I258" s="413"/>
      <c r="J258" s="413"/>
      <c r="K258" s="420">
        <f t="shared" ref="K258:K263" si="22">D258</f>
        <v>18926</v>
      </c>
      <c r="L258" s="412">
        <v>19700</v>
      </c>
    </row>
    <row r="259" spans="1:12" x14ac:dyDescent="0.2">
      <c r="A259" s="1814" t="s">
        <v>5</v>
      </c>
      <c r="B259" s="267">
        <v>2530</v>
      </c>
      <c r="C259" s="413"/>
      <c r="D259" s="412"/>
      <c r="E259" s="413"/>
      <c r="F259" s="413"/>
      <c r="G259" s="413"/>
      <c r="H259" s="413"/>
      <c r="I259" s="413"/>
      <c r="J259" s="413"/>
      <c r="K259" s="420">
        <f t="shared" si="22"/>
        <v>0</v>
      </c>
      <c r="L259" s="412">
        <v>0</v>
      </c>
    </row>
    <row r="260" spans="1:12" x14ac:dyDescent="0.2">
      <c r="A260" s="1814" t="s">
        <v>221</v>
      </c>
      <c r="B260" s="267">
        <v>2540</v>
      </c>
      <c r="C260" s="413"/>
      <c r="D260" s="412">
        <v>32824</v>
      </c>
      <c r="E260" s="413"/>
      <c r="F260" s="413"/>
      <c r="G260" s="413"/>
      <c r="H260" s="413"/>
      <c r="I260" s="413"/>
      <c r="J260" s="413"/>
      <c r="K260" s="420">
        <f t="shared" si="22"/>
        <v>32824</v>
      </c>
      <c r="L260" s="412">
        <v>37500</v>
      </c>
    </row>
    <row r="261" spans="1:12" x14ac:dyDescent="0.2">
      <c r="A261" s="1814" t="s">
        <v>1129</v>
      </c>
      <c r="B261" s="267">
        <v>2550</v>
      </c>
      <c r="C261" s="413"/>
      <c r="D261" s="412"/>
      <c r="E261" s="413"/>
      <c r="F261" s="413"/>
      <c r="G261" s="413"/>
      <c r="H261" s="413"/>
      <c r="I261" s="413"/>
      <c r="J261" s="413"/>
      <c r="K261" s="420">
        <f t="shared" si="22"/>
        <v>0</v>
      </c>
      <c r="L261" s="412">
        <v>0</v>
      </c>
    </row>
    <row r="262" spans="1:12" x14ac:dyDescent="0.2">
      <c r="A262" s="1814" t="s">
        <v>107</v>
      </c>
      <c r="B262" s="267">
        <v>2560</v>
      </c>
      <c r="C262" s="413"/>
      <c r="D262" s="412"/>
      <c r="E262" s="413"/>
      <c r="F262" s="413"/>
      <c r="G262" s="413"/>
      <c r="H262" s="413"/>
      <c r="I262" s="413"/>
      <c r="J262" s="413"/>
      <c r="K262" s="420">
        <f t="shared" si="22"/>
        <v>0</v>
      </c>
      <c r="L262" s="412">
        <v>0</v>
      </c>
    </row>
    <row r="263" spans="1:12" x14ac:dyDescent="0.2">
      <c r="A263" s="1814" t="s">
        <v>108</v>
      </c>
      <c r="B263" s="267">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55039</v>
      </c>
      <c r="E264" s="413"/>
      <c r="F264" s="413"/>
      <c r="G264" s="413"/>
      <c r="H264" s="413"/>
      <c r="I264" s="413"/>
      <c r="J264" s="413"/>
      <c r="K264" s="415">
        <f>SUM(K257:K263)</f>
        <v>55039</v>
      </c>
      <c r="L264" s="415">
        <f>SUM(L257:L263)</f>
        <v>65300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7">
        <v>2630</v>
      </c>
      <c r="C268" s="413"/>
      <c r="D268" s="412">
        <v>10984</v>
      </c>
      <c r="E268" s="413"/>
      <c r="F268" s="413"/>
      <c r="G268" s="413"/>
      <c r="H268" s="413"/>
      <c r="I268" s="413"/>
      <c r="J268" s="413"/>
      <c r="K268" s="420">
        <f>D268</f>
        <v>10984</v>
      </c>
      <c r="L268" s="412">
        <v>0</v>
      </c>
    </row>
    <row r="269" spans="1:12" x14ac:dyDescent="0.2">
      <c r="A269" s="1814" t="s">
        <v>472</v>
      </c>
      <c r="B269" s="267">
        <v>2640</v>
      </c>
      <c r="C269" s="413"/>
      <c r="D269" s="412"/>
      <c r="E269" s="413"/>
      <c r="F269" s="413"/>
      <c r="G269" s="413"/>
      <c r="H269" s="413"/>
      <c r="I269" s="413"/>
      <c r="J269" s="413"/>
      <c r="K269" s="420">
        <f>D269</f>
        <v>0</v>
      </c>
      <c r="L269" s="412">
        <v>0</v>
      </c>
    </row>
    <row r="270" spans="1:12" x14ac:dyDescent="0.2">
      <c r="A270" s="1814" t="s">
        <v>473</v>
      </c>
      <c r="B270" s="267">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10984</v>
      </c>
      <c r="E271" s="413"/>
      <c r="F271" s="413"/>
      <c r="G271" s="413"/>
      <c r="H271" s="413"/>
      <c r="I271" s="413"/>
      <c r="J271" s="413"/>
      <c r="K271" s="415">
        <f>SUM(K266:K270)</f>
        <v>10984</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102247</v>
      </c>
      <c r="E273" s="413"/>
      <c r="F273" s="413"/>
      <c r="G273" s="413"/>
      <c r="H273" s="413"/>
      <c r="I273" s="413"/>
      <c r="J273" s="413"/>
      <c r="K273" s="425">
        <f>SUM(K232,K237,K251,K255,K264,K271,K272)</f>
        <v>102247</v>
      </c>
      <c r="L273" s="425">
        <f>SUM(L232,L237,L251,L255,L264,L271,L272)</f>
        <v>112100</v>
      </c>
    </row>
    <row r="274" spans="1:12" ht="18" customHeight="1" thickTop="1" thickBot="1" x14ac:dyDescent="0.25">
      <c r="A274" s="1842" t="s">
        <v>1043</v>
      </c>
      <c r="B274" s="264">
        <v>3000</v>
      </c>
      <c r="C274" s="413"/>
      <c r="D274" s="424">
        <v>1232</v>
      </c>
      <c r="E274" s="413"/>
      <c r="F274" s="413"/>
      <c r="G274" s="413"/>
      <c r="H274" s="413"/>
      <c r="I274" s="413"/>
      <c r="J274" s="413"/>
      <c r="K274" s="428">
        <f>D274</f>
        <v>1232</v>
      </c>
      <c r="L274" s="424">
        <v>1300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v>0</v>
      </c>
    </row>
    <row r="277" spans="1:12" x14ac:dyDescent="0.2">
      <c r="A277" s="1814" t="s">
        <v>812</v>
      </c>
      <c r="B277" s="267">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v>0</v>
      </c>
    </row>
    <row r="282" spans="1:12" x14ac:dyDescent="0.2">
      <c r="A282" s="1814" t="s">
        <v>92</v>
      </c>
      <c r="B282" s="267">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7" t="s">
        <v>692</v>
      </c>
      <c r="C284" s="413"/>
      <c r="D284" s="413"/>
      <c r="E284" s="413"/>
      <c r="F284" s="413"/>
      <c r="G284" s="413"/>
      <c r="H284" s="412"/>
      <c r="I284" s="413"/>
      <c r="J284" s="413"/>
      <c r="K284" s="414">
        <f>H284</f>
        <v>0</v>
      </c>
      <c r="L284" s="412">
        <v>0</v>
      </c>
    </row>
    <row r="285" spans="1:12" x14ac:dyDescent="0.2">
      <c r="A285" s="1814" t="s">
        <v>881</v>
      </c>
      <c r="B285" s="267"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v>0</v>
      </c>
    </row>
    <row r="288" spans="1:12" ht="12.75" customHeight="1" thickTop="1" thickBot="1" x14ac:dyDescent="0.25">
      <c r="A288" s="2242" t="s">
        <v>595</v>
      </c>
      <c r="B288" s="2244"/>
      <c r="C288" s="413"/>
      <c r="D288" s="415">
        <f>SUM(D223,D273,D274,D278)</f>
        <v>170512</v>
      </c>
      <c r="E288" s="413"/>
      <c r="F288" s="413"/>
      <c r="G288" s="413"/>
      <c r="H288" s="415">
        <f>H286</f>
        <v>0</v>
      </c>
      <c r="I288" s="413"/>
      <c r="J288" s="413"/>
      <c r="K288" s="415">
        <f>SUM(K223,K273,K274,K278,K286,K287)</f>
        <v>170512</v>
      </c>
      <c r="L288" s="415">
        <f>SUM(L223,L273,L274,L278,L286,L287)</f>
        <v>182370</v>
      </c>
    </row>
    <row r="289" spans="1:14" ht="23.25" thickTop="1" x14ac:dyDescent="0.2">
      <c r="A289" s="901" t="s">
        <v>1177</v>
      </c>
      <c r="B289" s="902"/>
      <c r="C289" s="413"/>
      <c r="D289" s="416"/>
      <c r="E289" s="413"/>
      <c r="F289" s="413"/>
      <c r="G289" s="413"/>
      <c r="H289" s="441"/>
      <c r="I289" s="413"/>
      <c r="J289" s="413"/>
      <c r="K289" s="440">
        <f>'Revenues 9-14'!G275-'Expenditures 15-22'!K288</f>
        <v>51783</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v>8623</v>
      </c>
      <c r="F294" s="412"/>
      <c r="G294" s="412">
        <v>403418</v>
      </c>
      <c r="H294" s="412"/>
      <c r="I294" s="436">
        <v>14326</v>
      </c>
      <c r="J294" s="436"/>
      <c r="K294" s="414">
        <f>SUM(C294:J294)</f>
        <v>426367</v>
      </c>
      <c r="L294" s="436">
        <v>439900</v>
      </c>
    </row>
    <row r="295" spans="1:14" ht="13.5" customHeight="1" x14ac:dyDescent="0.2">
      <c r="A295" s="1845" t="s">
        <v>1156</v>
      </c>
      <c r="B295" s="267"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8623</v>
      </c>
      <c r="F296" s="425">
        <f t="shared" si="23"/>
        <v>0</v>
      </c>
      <c r="G296" s="425">
        <f t="shared" si="23"/>
        <v>403418</v>
      </c>
      <c r="H296" s="425">
        <f t="shared" si="23"/>
        <v>0</v>
      </c>
      <c r="I296" s="425">
        <f t="shared" si="23"/>
        <v>14326</v>
      </c>
      <c r="J296" s="425">
        <f t="shared" si="23"/>
        <v>0</v>
      </c>
      <c r="K296" s="425">
        <f t="shared" si="23"/>
        <v>426367</v>
      </c>
      <c r="L296" s="425">
        <f t="shared" si="23"/>
        <v>439900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7">
        <v>4120</v>
      </c>
      <c r="C300" s="413"/>
      <c r="D300" s="413"/>
      <c r="E300" s="436"/>
      <c r="F300" s="413"/>
      <c r="G300" s="413"/>
      <c r="H300" s="436"/>
      <c r="I300" s="507"/>
      <c r="J300" s="413"/>
      <c r="K300" s="1061">
        <f>SUM(E300,H300)</f>
        <v>0</v>
      </c>
      <c r="L300" s="412">
        <v>0</v>
      </c>
    </row>
    <row r="301" spans="1:14" x14ac:dyDescent="0.2">
      <c r="A301" s="1814" t="s">
        <v>812</v>
      </c>
      <c r="B301" s="267">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8623</v>
      </c>
      <c r="F305" s="415">
        <f>SUM(F296)</f>
        <v>0</v>
      </c>
      <c r="G305" s="415">
        <f>SUM(G296)</f>
        <v>403418</v>
      </c>
      <c r="H305" s="415">
        <f>SUM(H296,H303)</f>
        <v>0</v>
      </c>
      <c r="I305" s="415">
        <f>SUM(I296)</f>
        <v>14326</v>
      </c>
      <c r="J305" s="415">
        <f>SUM(J296)</f>
        <v>0</v>
      </c>
      <c r="K305" s="415">
        <f>SUM(K296,K303,K304)</f>
        <v>426367</v>
      </c>
      <c r="L305" s="415">
        <f>SUM(L296,L303,L304)</f>
        <v>439900</v>
      </c>
    </row>
    <row r="306" spans="1:14" ht="23.25" customHeight="1" thickTop="1" x14ac:dyDescent="0.2">
      <c r="A306" s="2236" t="s">
        <v>1177</v>
      </c>
      <c r="B306" s="2237"/>
      <c r="C306" s="419"/>
      <c r="D306" s="419"/>
      <c r="E306" s="419"/>
      <c r="F306" s="419"/>
      <c r="G306" s="419"/>
      <c r="H306" s="419"/>
      <c r="I306" s="419"/>
      <c r="J306" s="419"/>
      <c r="K306" s="430">
        <f>'Revenues 9-14'!H275-'Expenditures 15-22'!K305</f>
        <v>-376696</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v>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v>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v>0</v>
      </c>
    </row>
    <row r="338" spans="1:14" x14ac:dyDescent="0.2">
      <c r="A338" s="1814" t="s">
        <v>221</v>
      </c>
      <c r="B338" s="267">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v>0</v>
      </c>
    </row>
    <row r="348" spans="1:14" ht="12.75" customHeight="1" x14ac:dyDescent="0.2">
      <c r="A348" s="1815" t="s">
        <v>723</v>
      </c>
      <c r="B348" s="292"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9" sqref="E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3615431</v>
      </c>
      <c r="C4" s="512">
        <v>1816712</v>
      </c>
      <c r="D4" s="561">
        <f>B4-C4</f>
        <v>1798719</v>
      </c>
      <c r="E4" s="512">
        <v>3621770.31</v>
      </c>
      <c r="F4" s="561">
        <f>E4-C4</f>
        <v>1805058.31</v>
      </c>
    </row>
    <row r="5" spans="1:6" ht="13.7" customHeight="1" x14ac:dyDescent="0.2">
      <c r="A5" s="545" t="s">
        <v>1038</v>
      </c>
      <c r="B5" s="560">
        <f>'Revenues 9-14'!D5</f>
        <v>458654</v>
      </c>
      <c r="C5" s="512">
        <v>229325</v>
      </c>
      <c r="D5" s="561">
        <f t="shared" ref="D5:D18" si="0">B5-C5</f>
        <v>229329</v>
      </c>
      <c r="E5" s="512">
        <v>457179.38</v>
      </c>
      <c r="F5" s="561">
        <f>E5-C5</f>
        <v>227854.38</v>
      </c>
    </row>
    <row r="6" spans="1:6" ht="13.7" customHeight="1" x14ac:dyDescent="0.2">
      <c r="A6" s="545" t="s">
        <v>480</v>
      </c>
      <c r="B6" s="560">
        <f>'Revenues 9-14'!E5</f>
        <v>931282</v>
      </c>
      <c r="C6" s="512">
        <v>471429</v>
      </c>
      <c r="D6" s="561">
        <f t="shared" si="0"/>
        <v>459853</v>
      </c>
      <c r="E6" s="512">
        <v>939833.55</v>
      </c>
      <c r="F6" s="561">
        <f t="shared" ref="F6:F18" si="1">E6-C6</f>
        <v>468404.55000000005</v>
      </c>
    </row>
    <row r="7" spans="1:6" ht="13.7" customHeight="1" x14ac:dyDescent="0.2">
      <c r="A7" s="545" t="s">
        <v>162</v>
      </c>
      <c r="B7" s="560">
        <f>'Revenues 9-14'!F5</f>
        <v>20921</v>
      </c>
      <c r="C7" s="512">
        <v>10285</v>
      </c>
      <c r="D7" s="561">
        <f t="shared" si="0"/>
        <v>10636</v>
      </c>
      <c r="E7" s="512">
        <v>20504.099999999999</v>
      </c>
      <c r="F7" s="561">
        <f t="shared" si="1"/>
        <v>10219.099999999999</v>
      </c>
    </row>
    <row r="8" spans="1:6" ht="13.7" customHeight="1" x14ac:dyDescent="0.2">
      <c r="A8" s="545" t="s">
        <v>1405</v>
      </c>
      <c r="B8" s="560">
        <f>'Revenues 9-14'!G5</f>
        <v>115432</v>
      </c>
      <c r="C8" s="512">
        <v>57472</v>
      </c>
      <c r="D8" s="561">
        <f t="shared" si="0"/>
        <v>57960</v>
      </c>
      <c r="E8" s="512">
        <v>114575</v>
      </c>
      <c r="F8" s="561">
        <f t="shared" si="1"/>
        <v>57103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71298</v>
      </c>
      <c r="C14" s="512">
        <v>34969</v>
      </c>
      <c r="D14" s="561">
        <f t="shared" si="0"/>
        <v>36329</v>
      </c>
      <c r="E14" s="512">
        <v>69713.95</v>
      </c>
      <c r="F14" s="561">
        <f t="shared" si="1"/>
        <v>34744.949999999997</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71298</v>
      </c>
      <c r="C16" s="512">
        <v>34969</v>
      </c>
      <c r="D16" s="561">
        <f t="shared" si="0"/>
        <v>36329</v>
      </c>
      <c r="E16" s="512">
        <v>69714</v>
      </c>
      <c r="F16" s="561">
        <f t="shared" si="1"/>
        <v>34745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5284316</v>
      </c>
      <c r="C19" s="562">
        <f>SUM(C4:C18)</f>
        <v>2655161</v>
      </c>
      <c r="D19" s="562">
        <f>SUM(D4:D18)</f>
        <v>2629155</v>
      </c>
      <c r="E19" s="562">
        <f>SUM(E4:E18)</f>
        <v>5293290.29</v>
      </c>
      <c r="F19" s="562">
        <f>SUM(F4:F18)</f>
        <v>2638129.2900000005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Normal="100" workbookViewId="0">
      <selection activeCell="J32" sqref="J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2108</v>
      </c>
      <c r="B31" s="658">
        <v>37406</v>
      </c>
      <c r="C31" s="1102">
        <v>5958150</v>
      </c>
      <c r="D31" s="1607">
        <v>6</v>
      </c>
      <c r="E31" s="1102">
        <v>1645390</v>
      </c>
      <c r="F31" s="1102"/>
      <c r="G31" s="1102"/>
      <c r="H31" s="1102">
        <v>270173</v>
      </c>
      <c r="I31" s="1103">
        <f>((E31+F31)-H31)+G31</f>
        <v>1375217</v>
      </c>
      <c r="J31" s="1102">
        <v>1123536</v>
      </c>
      <c r="K31" s="118"/>
    </row>
    <row r="32" spans="1:11" ht="12" customHeight="1" x14ac:dyDescent="0.2">
      <c r="A32" s="1104" t="s">
        <v>2111</v>
      </c>
      <c r="B32" s="658">
        <v>41515</v>
      </c>
      <c r="C32" s="1102">
        <v>840000</v>
      </c>
      <c r="D32" s="1607">
        <v>3</v>
      </c>
      <c r="E32" s="1102">
        <v>825000</v>
      </c>
      <c r="F32" s="1102"/>
      <c r="G32" s="1102"/>
      <c r="H32" s="1102">
        <v>5000</v>
      </c>
      <c r="I32" s="1103">
        <f>((E32+F32)-H32)+G32</f>
        <v>820000</v>
      </c>
      <c r="J32" s="1102">
        <v>669931</v>
      </c>
      <c r="K32" s="118"/>
    </row>
    <row r="33" spans="1:11" ht="12" customHeight="1" x14ac:dyDescent="0.2">
      <c r="A33" s="1104" t="s">
        <v>2112</v>
      </c>
      <c r="B33" s="658">
        <v>41515</v>
      </c>
      <c r="C33" s="1102">
        <v>1020000</v>
      </c>
      <c r="D33" s="1607">
        <v>3</v>
      </c>
      <c r="E33" s="1102">
        <v>1005000</v>
      </c>
      <c r="F33" s="1102"/>
      <c r="G33" s="1102"/>
      <c r="H33" s="1102">
        <v>5000</v>
      </c>
      <c r="I33" s="1103">
        <f t="shared" ref="I33:I48" si="1">((E33+F33)-H33)+G33</f>
        <v>1000000</v>
      </c>
      <c r="J33" s="1102">
        <v>816989</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t="s">
        <v>2113</v>
      </c>
      <c r="B35" s="658">
        <v>42181</v>
      </c>
      <c r="C35" s="1105"/>
      <c r="D35" s="1607">
        <v>7</v>
      </c>
      <c r="E35" s="1105"/>
      <c r="F35" s="1105">
        <v>33949</v>
      </c>
      <c r="G35" s="1105"/>
      <c r="H35" s="1105">
        <v>6002</v>
      </c>
      <c r="I35" s="1103">
        <f t="shared" si="1"/>
        <v>27947</v>
      </c>
      <c r="J35" s="1105">
        <v>22832</v>
      </c>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7818150</v>
      </c>
      <c r="D49" s="1606"/>
      <c r="E49" s="1103">
        <f t="shared" ref="E49:J49" si="2">SUM(E31:E48)</f>
        <v>3475390</v>
      </c>
      <c r="F49" s="1103">
        <f t="shared" si="2"/>
        <v>33949</v>
      </c>
      <c r="G49" s="1103">
        <f t="shared" si="2"/>
        <v>0</v>
      </c>
      <c r="H49" s="1103">
        <f t="shared" si="2"/>
        <v>286175</v>
      </c>
      <c r="I49" s="1103">
        <f t="shared" si="2"/>
        <v>3223164</v>
      </c>
      <c r="J49" s="1103">
        <f t="shared" si="2"/>
        <v>2633288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t="s">
        <v>2113</v>
      </c>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2" colorId="8" zoomScale="110" zoomScaleNormal="110" workbookViewId="0">
      <selection activeCell="G44" sqref="G4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71298</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71298</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71298</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71298</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2105</v>
      </c>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29930</v>
      </c>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v>27879</v>
      </c>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v>5201</v>
      </c>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591553</v>
      </c>
      <c r="D5" s="642"/>
      <c r="E5" s="642"/>
      <c r="F5" s="1067">
        <f>(C5+D5)-E5</f>
        <v>591553</v>
      </c>
      <c r="G5" s="638"/>
      <c r="H5" s="644"/>
      <c r="I5" s="644"/>
      <c r="J5" s="644"/>
      <c r="K5" s="649"/>
      <c r="L5" s="1066">
        <f>F5-K5</f>
        <v>591553</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15565566</v>
      </c>
      <c r="D8" s="643">
        <v>439805</v>
      </c>
      <c r="E8" s="643"/>
      <c r="F8" s="1067">
        <f>(C8+D8)-E8</f>
        <v>16005371</v>
      </c>
      <c r="G8" s="639">
        <v>50</v>
      </c>
      <c r="H8" s="575">
        <v>5645409</v>
      </c>
      <c r="I8" s="575">
        <v>360772</v>
      </c>
      <c r="J8" s="575"/>
      <c r="K8" s="1066">
        <f>(H8+I8)-J8</f>
        <v>6006181</v>
      </c>
      <c r="L8" s="1066">
        <f>F8-K8</f>
        <v>9999190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603136</v>
      </c>
      <c r="D10" s="1068"/>
      <c r="E10" s="1068"/>
      <c r="F10" s="1069">
        <f>(C10+D10)-E10</f>
        <v>603136</v>
      </c>
      <c r="G10" s="639">
        <v>20</v>
      </c>
      <c r="H10" s="1070">
        <v>293630</v>
      </c>
      <c r="I10" s="1070">
        <v>26200</v>
      </c>
      <c r="J10" s="1070"/>
      <c r="K10" s="1066">
        <f>(H10+I10)-J10</f>
        <v>319830</v>
      </c>
      <c r="L10" s="1066">
        <f>F10-K10</f>
        <v>283306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c r="D12" s="643"/>
      <c r="E12" s="643"/>
      <c r="F12" s="1067">
        <f>(C12+D12)-E12</f>
        <v>0</v>
      </c>
      <c r="G12" s="639">
        <v>10</v>
      </c>
      <c r="H12" s="575"/>
      <c r="I12" s="575"/>
      <c r="J12" s="575"/>
      <c r="K12" s="1066">
        <f>(H12+I12)-J12</f>
        <v>0</v>
      </c>
      <c r="L12" s="1066">
        <f>F12-K12</f>
        <v>0</v>
      </c>
    </row>
    <row r="13" spans="1:14" ht="14.25" thickTop="1" thickBot="1" x14ac:dyDescent="0.25">
      <c r="A13" s="654" t="s">
        <v>1336</v>
      </c>
      <c r="B13" s="286">
        <v>252</v>
      </c>
      <c r="C13" s="643">
        <v>600058</v>
      </c>
      <c r="D13" s="643">
        <v>40566</v>
      </c>
      <c r="E13" s="643"/>
      <c r="F13" s="1067">
        <f>(C13+D13)-E13</f>
        <v>640624</v>
      </c>
      <c r="G13" s="639">
        <v>5</v>
      </c>
      <c r="H13" s="575">
        <v>458154</v>
      </c>
      <c r="I13" s="575">
        <v>34015</v>
      </c>
      <c r="J13" s="575"/>
      <c r="K13" s="1066">
        <f>(H13+I13)-J13</f>
        <v>492169</v>
      </c>
      <c r="L13" s="1066">
        <f>F13-K13</f>
        <v>148455</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v>24763</v>
      </c>
      <c r="D15" s="643"/>
      <c r="E15" s="643">
        <v>24763</v>
      </c>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17385076</v>
      </c>
      <c r="D16" s="645">
        <f>SUM(D3,D5:D6,D8:D10,D12:D15)</f>
        <v>480371</v>
      </c>
      <c r="E16" s="645">
        <f>SUM(E3,E5:E6,E8:E10,E12:E15)</f>
        <v>24763</v>
      </c>
      <c r="F16" s="645">
        <f>SUM(F3,F5:F6,F8:F10,F12:F15)</f>
        <v>17840684</v>
      </c>
      <c r="G16" s="639"/>
      <c r="H16" s="645">
        <f>SUM(H3,H6,H8:H10,H12:H14,)</f>
        <v>6397193</v>
      </c>
      <c r="I16" s="645">
        <f>SUM(I3,I6,I8:I10,I12:I14,)</f>
        <v>420987</v>
      </c>
      <c r="J16" s="645">
        <f>SUM(J3,J6,J8:J10,J12:J14,)</f>
        <v>0</v>
      </c>
      <c r="K16" s="1067">
        <f>(H16+I16)-J16</f>
        <v>6818180</v>
      </c>
      <c r="L16" s="1067">
        <f>F16-K16</f>
        <v>11022504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16682</v>
      </c>
      <c r="G17" s="638">
        <v>10</v>
      </c>
      <c r="H17" s="1077"/>
      <c r="I17" s="1066">
        <f>F17/G17</f>
        <v>1668.2</v>
      </c>
      <c r="J17" s="1077"/>
      <c r="K17" s="1078"/>
      <c r="L17" s="1078"/>
    </row>
    <row r="18" spans="1:12" ht="14.25" thickTop="1" thickBot="1" x14ac:dyDescent="0.25">
      <c r="A18" s="875" t="s">
        <v>794</v>
      </c>
      <c r="B18" s="876"/>
      <c r="C18" s="1079"/>
      <c r="D18" s="1079"/>
      <c r="E18" s="1079"/>
      <c r="F18" s="1080"/>
      <c r="G18" s="874"/>
      <c r="H18" s="646"/>
      <c r="I18" s="1067">
        <f>SUM(I16,I17)</f>
        <v>422655.2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5"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4171584</v>
      </c>
      <c r="G8" s="358"/>
    </row>
    <row r="9" spans="1:7" ht="12" customHeight="1" x14ac:dyDescent="0.2">
      <c r="A9" s="360" t="s">
        <v>539</v>
      </c>
      <c r="B9" s="944" t="s">
        <v>1872</v>
      </c>
      <c r="C9" s="359"/>
      <c r="D9" s="360" t="s">
        <v>591</v>
      </c>
      <c r="E9" s="579"/>
      <c r="F9" s="946">
        <f>'Expenditures 15-22'!K150</f>
        <v>450419</v>
      </c>
      <c r="G9" s="947"/>
    </row>
    <row r="10" spans="1:7" ht="12" customHeight="1" x14ac:dyDescent="0.2">
      <c r="A10" s="360" t="s">
        <v>589</v>
      </c>
      <c r="B10" s="944" t="s">
        <v>1873</v>
      </c>
      <c r="C10" s="359"/>
      <c r="D10" s="360" t="s">
        <v>591</v>
      </c>
      <c r="E10" s="579"/>
      <c r="F10" s="946">
        <f>'Expenditures 15-22'!K168</f>
        <v>908501</v>
      </c>
      <c r="G10" s="947"/>
    </row>
    <row r="11" spans="1:7" ht="12" customHeight="1" x14ac:dyDescent="0.2">
      <c r="A11" s="360" t="s">
        <v>540</v>
      </c>
      <c r="B11" s="944" t="s">
        <v>1874</v>
      </c>
      <c r="C11" s="359"/>
      <c r="D11" s="360" t="s">
        <v>591</v>
      </c>
      <c r="E11" s="579"/>
      <c r="F11" s="946">
        <f>'Expenditures 15-22'!K204</f>
        <v>29173</v>
      </c>
      <c r="G11" s="947"/>
    </row>
    <row r="12" spans="1:7" ht="12" customHeight="1" x14ac:dyDescent="0.2">
      <c r="A12" s="360" t="s">
        <v>541</v>
      </c>
      <c r="B12" s="944" t="s">
        <v>1875</v>
      </c>
      <c r="C12" s="359"/>
      <c r="D12" s="360" t="s">
        <v>591</v>
      </c>
      <c r="E12" s="579"/>
      <c r="F12" s="946">
        <f>'Expenditures 15-22'!K288</f>
        <v>170512</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5730189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8659</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28539</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188446</v>
      </c>
      <c r="G53" s="358"/>
    </row>
    <row r="54" spans="1:7" ht="12" customHeight="1" x14ac:dyDescent="0.2">
      <c r="A54" s="360" t="s">
        <v>538</v>
      </c>
      <c r="B54" s="360" t="s">
        <v>1884</v>
      </c>
      <c r="C54" s="965" t="s">
        <v>1160</v>
      </c>
      <c r="D54" s="961" t="s">
        <v>1302</v>
      </c>
      <c r="E54" s="579"/>
      <c r="F54" s="1108">
        <f>'Expenditures 15-22'!G114</f>
        <v>55214</v>
      </c>
      <c r="G54" s="358"/>
    </row>
    <row r="55" spans="1:7" ht="12" customHeight="1" x14ac:dyDescent="0.2">
      <c r="A55" s="360" t="s">
        <v>538</v>
      </c>
      <c r="B55" s="360" t="s">
        <v>1885</v>
      </c>
      <c r="C55" s="965" t="s">
        <v>1160</v>
      </c>
      <c r="D55" s="961" t="s">
        <v>331</v>
      </c>
      <c r="E55" s="579"/>
      <c r="F55" s="1108">
        <f>'Expenditures 15-22'!I114</f>
        <v>2356</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18241</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286175</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380</v>
      </c>
      <c r="G71" s="358"/>
    </row>
    <row r="72" spans="1:8" ht="12" customHeight="1" x14ac:dyDescent="0.2">
      <c r="A72" s="360" t="s">
        <v>541</v>
      </c>
      <c r="B72" s="360" t="s">
        <v>1901</v>
      </c>
      <c r="C72" s="962">
        <f>'Expenditures 15-22'!B274</f>
        <v>3000</v>
      </c>
      <c r="D72" s="952" t="s">
        <v>528</v>
      </c>
      <c r="E72" s="579"/>
      <c r="F72" s="1108">
        <f>'Expenditures 15-22'!K274</f>
        <v>1232</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589242</v>
      </c>
      <c r="G75" s="358"/>
    </row>
    <row r="76" spans="1:8" s="971" customFormat="1" ht="12" customHeight="1" thickTop="1" thickBot="1" x14ac:dyDescent="0.25">
      <c r="A76" s="585"/>
      <c r="B76" s="583"/>
      <c r="C76" s="584"/>
      <c r="D76" s="970" t="s">
        <v>1858</v>
      </c>
      <c r="E76" s="595"/>
      <c r="F76" s="1114">
        <f>(F14-F75)</f>
        <v>5140947</v>
      </c>
      <c r="G76" s="360"/>
    </row>
    <row r="77" spans="1:8" s="971" customFormat="1" ht="12" customHeight="1" thickTop="1" x14ac:dyDescent="0.2">
      <c r="A77" s="586"/>
      <c r="B77" s="583"/>
      <c r="C77" s="584"/>
      <c r="D77" s="970" t="s">
        <v>1948</v>
      </c>
      <c r="E77" s="595"/>
      <c r="F77" s="1622">
        <v>290.66000000000003</v>
      </c>
      <c r="G77" s="361"/>
      <c r="H77" s="360"/>
    </row>
    <row r="78" spans="1:8" s="971" customFormat="1" ht="12" customHeight="1" thickBot="1" x14ac:dyDescent="0.25">
      <c r="A78" s="587"/>
      <c r="B78" s="583"/>
      <c r="C78" s="584"/>
      <c r="D78" s="970" t="s">
        <v>1928</v>
      </c>
      <c r="E78" s="595" t="s">
        <v>1134</v>
      </c>
      <c r="F78" s="1115">
        <f>IF(F77&gt;0,F76/F77," Complete Line 77")</f>
        <v>17687.149934631525</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106380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20000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162105</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1774</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212</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28982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1500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3893</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62512</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85527</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12559</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17590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503034</v>
      </c>
    </row>
    <row r="176" spans="1:7" ht="12" customHeight="1" x14ac:dyDescent="0.2">
      <c r="A176" s="588"/>
      <c r="B176" s="589"/>
      <c r="C176" s="590"/>
      <c r="D176" s="1002" t="s">
        <v>1925</v>
      </c>
      <c r="E176" s="1056"/>
      <c r="F176" s="1118">
        <f>'PCTC-OEPP 28-29'!F76-F175</f>
        <v>4637913</v>
      </c>
    </row>
    <row r="177" spans="1:7" ht="12" customHeight="1" x14ac:dyDescent="0.2">
      <c r="A177" s="588"/>
      <c r="B177" s="589"/>
      <c r="C177" s="590"/>
      <c r="D177" s="1002" t="s">
        <v>798</v>
      </c>
      <c r="E177" s="1056"/>
      <c r="F177" s="1118">
        <f>'Cap Outlay Deprec 27'!I18</f>
        <v>422655.2</v>
      </c>
    </row>
    <row r="178" spans="1:7" ht="12" customHeight="1" x14ac:dyDescent="0.2">
      <c r="A178" s="588"/>
      <c r="B178" s="589"/>
      <c r="C178" s="590"/>
      <c r="D178" s="1002" t="s">
        <v>1927</v>
      </c>
      <c r="E178" s="1056"/>
      <c r="F178" s="1118">
        <f>F176+F177</f>
        <v>5060568.2</v>
      </c>
    </row>
    <row r="179" spans="1:7" ht="12" customHeight="1" x14ac:dyDescent="0.2">
      <c r="A179" s="588"/>
      <c r="B179" s="591"/>
      <c r="C179" s="590"/>
      <c r="D179" s="1002" t="s">
        <v>1979</v>
      </c>
      <c r="E179" s="1056"/>
      <c r="F179" s="1119">
        <f>'PCTC-OEPP 28-29'!F77</f>
        <v>290.66000000000003</v>
      </c>
      <c r="G179" s="69"/>
    </row>
    <row r="180" spans="1:7" ht="12" customHeight="1" thickBot="1" x14ac:dyDescent="0.25">
      <c r="A180" s="588"/>
      <c r="B180" s="591"/>
      <c r="C180" s="590"/>
      <c r="D180" s="1002" t="s">
        <v>2070</v>
      </c>
      <c r="E180" s="1056" t="s">
        <v>2071</v>
      </c>
      <c r="F180" s="1120">
        <f>F178/F179</f>
        <v>17410.611023188605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110" zoomScaleNormal="110" workbookViewId="0">
      <selection activeCell="A2" sqref="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2519005</v>
      </c>
      <c r="F19" s="771"/>
      <c r="G19" s="773">
        <f>'Expenditures 15-22'!K33-SUM('Expenditures 15-22'!G33,'Expenditures 15-22'!I33)+'Expenditures 15-22'!D223</f>
        <v>2519005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373800</v>
      </c>
      <c r="F21" s="771"/>
      <c r="G21" s="773">
        <f>'Expenditures 15-22'!K42-SUM('Expenditures 15-22'!G42,'Expenditures 15-22'!I42)+'Expenditures 15-22'!K120-SUM('Expenditures 15-22'!G120,'Expenditures 15-22'!I120)+'Expenditures 15-22'!K174-SUM('Expenditures 15-22'!G174,'Expenditures 15-22'!I174)+'Expenditures 15-22'!D232</f>
        <v>373800</v>
      </c>
      <c r="H21" s="287"/>
      <c r="I21" s="216"/>
    </row>
    <row r="22" spans="1:9" s="2" customFormat="1" ht="12" customHeight="1" x14ac:dyDescent="0.2">
      <c r="A22" s="770" t="s">
        <v>663</v>
      </c>
      <c r="B22" s="766"/>
      <c r="C22" s="765">
        <v>2200</v>
      </c>
      <c r="D22" s="771"/>
      <c r="E22" s="772">
        <f>'Expenditures 15-22'!K47-SUM('Expenditures 15-22'!G47,'Expenditures 15-22'!I47)+'Expenditures 15-22'!D237</f>
        <v>83718</v>
      </c>
      <c r="F22" s="771"/>
      <c r="G22" s="773">
        <f>'Expenditures 15-22'!K47-SUM('Expenditures 15-22'!G47,'Expenditures 15-22'!I47)+'Expenditures 15-22'!D237</f>
        <v>83718</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412808</v>
      </c>
      <c r="F23" s="771"/>
      <c r="G23" s="772">
        <f>'Expenditures 15-22'!K53-SUM('Expenditures 15-22'!G53,'Expenditures 15-22'!I53)+'Expenditures 15-22'!D251+'Expenditures 15-22'!K323-SUM('Expenditures 15-22'!G323,'Expenditures 15-22'!I323)</f>
        <v>412808</v>
      </c>
      <c r="H23" s="287"/>
      <c r="I23" s="216"/>
    </row>
    <row r="24" spans="1:9" s="2" customFormat="1" ht="12" customHeight="1" x14ac:dyDescent="0.2">
      <c r="A24" s="770" t="s">
        <v>665</v>
      </c>
      <c r="B24" s="766"/>
      <c r="C24" s="765">
        <v>2400</v>
      </c>
      <c r="D24" s="771"/>
      <c r="E24" s="772">
        <f>'Expenditures 15-22'!K57-SUM('Expenditures 15-22'!G57,'Expenditures 15-22'!I57)+'Expenditures 15-22'!D255</f>
        <v>254325</v>
      </c>
      <c r="F24" s="771"/>
      <c r="G24" s="773">
        <f>'Expenditures 15-22'!K57-SUM('Expenditures 15-22'!G57,'Expenditures 15-22'!I57)+'Expenditures 15-22'!D255</f>
        <v>254325</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51744</v>
      </c>
      <c r="E26" s="772">
        <f>'Expenditures 15-22'!K122-SUM('Expenditures 15-22'!G122,'Expenditures 15-22'!I122)+E7</f>
        <v>0</v>
      </c>
      <c r="F26" s="772">
        <f>'Expenditures 15-22'!K59-SUM('Expenditures 15-22'!G59,'Expenditures 15-22'!I59)+'Expenditures 15-22'!D257-E7</f>
        <v>51744</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136028</v>
      </c>
      <c r="E27" s="772">
        <f>E8</f>
        <v>0</v>
      </c>
      <c r="F27" s="772">
        <f>'Expenditures 15-22'!K60-SUM('Expenditures 15-22'!G60,'Expenditures 15-22'!I60)+'Expenditures 15-22'!D258-E8</f>
        <v>136028</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494442</v>
      </c>
      <c r="F28" s="775">
        <f>'Expenditures 15-22'!K61-SUM('Expenditures 15-22'!G61,'Expenditures 15-22'!I61)+'Expenditures 15-22'!K124-SUM('Expenditures 15-22'!G124,'Expenditures 15-22'!I124)+'Expenditures 15-22'!D260-E9</f>
        <v>494442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32452</v>
      </c>
      <c r="F29" s="771"/>
      <c r="G29" s="773">
        <f>'Expenditures 15-22'!K62-SUM('Expenditures 15-22'!G62,'Expenditures 15-22'!I62)+'Expenditures 15-22'!K125-SUM('Expenditures 15-22'!G125,'Expenditures 15-22'!I125)+'Expenditures 15-22'!K176-SUM('Expenditures 15-22'!G176,'Expenditures 15-22'!I176)+'Expenditures 15-22'!D261</f>
        <v>32452</v>
      </c>
      <c r="H29" s="395"/>
    </row>
    <row r="30" spans="1:9" ht="12" customHeight="1" x14ac:dyDescent="0.2">
      <c r="A30" s="770" t="s">
        <v>107</v>
      </c>
      <c r="B30" s="768"/>
      <c r="C30" s="765">
        <v>2560</v>
      </c>
      <c r="D30" s="771"/>
      <c r="E30" s="772">
        <f>'Expenditures 15-22'!K63-SUM('Expenditures 15-22'!G63,'Expenditures 15-22'!I63)+'Expenditures 15-22'!D262-E10</f>
        <v>15346</v>
      </c>
      <c r="F30" s="771"/>
      <c r="G30" s="772">
        <f>'Expenditures 15-22'!K63-SUM('Expenditures 15-22'!G63,'Expenditures 15-22'!I63)+'Expenditures 15-22'!D262-E10</f>
        <v>15346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14425</v>
      </c>
      <c r="F35" s="771"/>
      <c r="G35" s="772">
        <f>'Expenditures 15-22'!K69-SUM('Expenditures 15-22'!G69,'Expenditures 15-22'!I69)+'Expenditures 15-22'!D268</f>
        <v>14425</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139567</v>
      </c>
      <c r="E37" s="772">
        <f>E14</f>
        <v>0</v>
      </c>
      <c r="F37" s="772">
        <f>'Expenditures 15-22'!K71-SUM('Expenditures 15-22'!G71,'Expenditures 15-22'!I71)+'Expenditures 15-22'!D270-E14</f>
        <v>139567</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29771</v>
      </c>
      <c r="F39" s="771"/>
      <c r="G39" s="772">
        <f>'Expenditures 15-22'!K75-SUM('Expenditures 15-22'!G75,'Expenditures 15-22'!I75)+'Expenditures 15-22'!K130-SUM('Expenditures 15-22'!G130,'Expenditures 15-22'!I130)+'Expenditures 15-22'!K179-SUM('Expenditures 15-22'!G179,'Expenditures 15-22'!I179)+'Expenditures 15-22'!D274</f>
        <v>29771</v>
      </c>
    </row>
    <row r="40" spans="1:7" ht="12" customHeight="1" x14ac:dyDescent="0.2">
      <c r="A40" s="787" t="s">
        <v>163</v>
      </c>
      <c r="B40" s="788"/>
      <c r="C40" s="789"/>
      <c r="D40" s="775">
        <f>SUM(D19:D39)</f>
        <v>327339</v>
      </c>
      <c r="E40" s="775">
        <f>SUM(E19:E39)</f>
        <v>4230092</v>
      </c>
      <c r="F40" s="775">
        <f>SUM(F19:F39)</f>
        <v>821781</v>
      </c>
      <c r="G40" s="775">
        <f>SUM(G19:G39)</f>
        <v>3735650</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327339</v>
      </c>
      <c r="F42" s="780" t="s">
        <v>564</v>
      </c>
      <c r="G42" s="776">
        <f>F40</f>
        <v>821781</v>
      </c>
    </row>
    <row r="43" spans="1:7" ht="12" customHeight="1" x14ac:dyDescent="0.2">
      <c r="A43" s="287"/>
      <c r="B43" s="216"/>
      <c r="C43" s="288"/>
      <c r="D43" s="780" t="s">
        <v>563</v>
      </c>
      <c r="E43" s="776">
        <f>E40</f>
        <v>4230092</v>
      </c>
      <c r="F43" s="780" t="s">
        <v>563</v>
      </c>
      <c r="G43" s="776">
        <f>G40</f>
        <v>3735650</v>
      </c>
    </row>
    <row r="44" spans="1:7" ht="12" customHeight="1" x14ac:dyDescent="0.2">
      <c r="A44" s="287"/>
      <c r="B44" s="216"/>
      <c r="C44" s="216"/>
      <c r="D44" s="790" t="s">
        <v>1187</v>
      </c>
      <c r="E44" s="791">
        <f>(E42/E43)</f>
        <v>7.7383423339255977E-2</v>
      </c>
      <c r="F44" s="790" t="s">
        <v>1187</v>
      </c>
      <c r="G44" s="791">
        <f>(G42/G43)</f>
        <v>0.21998340315607726</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9" activePane="bottomLeft" state="frozen"/>
      <selection activeCell="A2" sqref="A2"/>
      <selection pane="bottomLeft" activeCell="D30" sqref="D30"/>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
        <v>2110</v>
      </c>
      <c r="C6" s="2367"/>
      <c r="D6" s="2367"/>
      <c r="E6" s="1993"/>
    </row>
    <row r="7" spans="1:7" ht="11.25" customHeight="1" x14ac:dyDescent="0.25">
      <c r="A7" s="1992"/>
      <c r="B7" s="2368" t="s">
        <v>2093</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c r="C26" s="2004"/>
      <c r="D26" s="2007"/>
      <c r="E26" s="2006"/>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t="s">
        <v>2105</v>
      </c>
      <c r="C30" s="2004" t="s">
        <v>2105</v>
      </c>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Winfield SD 34</v>
      </c>
      <c r="J6" s="2388"/>
    </row>
    <row r="7" spans="1:10" x14ac:dyDescent="0.2">
      <c r="A7" s="2389" t="s">
        <v>1037</v>
      </c>
      <c r="B7" s="2390"/>
      <c r="C7" s="2390"/>
      <c r="D7" s="2390"/>
      <c r="E7" s="2391"/>
      <c r="F7" s="1661"/>
      <c r="G7" s="1650"/>
      <c r="H7" s="1660" t="s">
        <v>438</v>
      </c>
      <c r="I7" s="2392">
        <f>COVER!A13</f>
        <v>19022034002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296441</v>
      </c>
      <c r="F12" s="1689"/>
      <c r="G12" s="1688">
        <f t="shared" ref="G12:G18" si="0">SUM(E12:F12)</f>
        <v>296441</v>
      </c>
      <c r="H12" s="1690">
        <v>314700</v>
      </c>
      <c r="I12" s="1689"/>
      <c r="J12" s="1688">
        <f t="shared" ref="J12:J18" si="1">SUM(H12:I12)</f>
        <v>314700</v>
      </c>
    </row>
    <row r="13" spans="1:10" ht="15" customHeight="1" x14ac:dyDescent="0.2">
      <c r="A13" s="1684">
        <v>2</v>
      </c>
      <c r="B13" s="1685" t="s">
        <v>45</v>
      </c>
      <c r="C13" s="1686"/>
      <c r="D13" s="1687">
        <v>2330</v>
      </c>
      <c r="E13" s="1688">
        <f>'Expenditures 15-22'!K51</f>
        <v>50791</v>
      </c>
      <c r="F13" s="1689"/>
      <c r="G13" s="1688">
        <f t="shared" si="0"/>
        <v>50791</v>
      </c>
      <c r="H13" s="1690">
        <v>61700</v>
      </c>
      <c r="I13" s="1689"/>
      <c r="J13" s="1688">
        <f t="shared" si="1"/>
        <v>61700</v>
      </c>
    </row>
    <row r="14" spans="1:10" ht="15" customHeight="1" x14ac:dyDescent="0.2">
      <c r="A14" s="1684">
        <v>3</v>
      </c>
      <c r="B14" s="1685" t="s">
        <v>46</v>
      </c>
      <c r="C14" s="1686"/>
      <c r="D14" s="1691">
        <v>2490</v>
      </c>
      <c r="E14" s="1688">
        <f>'Expenditures 15-22'!K56</f>
        <v>0</v>
      </c>
      <c r="F14" s="1689"/>
      <c r="G14" s="1688">
        <f t="shared" si="0"/>
        <v>0</v>
      </c>
      <c r="H14" s="1690">
        <v>0</v>
      </c>
      <c r="I14" s="1689"/>
      <c r="J14" s="1688">
        <f t="shared" si="1"/>
        <v>0</v>
      </c>
    </row>
    <row r="15" spans="1:10" ht="15" customHeight="1" x14ac:dyDescent="0.2">
      <c r="A15" s="1684">
        <v>4</v>
      </c>
      <c r="B15" s="1685" t="s">
        <v>1258</v>
      </c>
      <c r="C15" s="1686"/>
      <c r="D15" s="1687">
        <v>2510</v>
      </c>
      <c r="E15" s="1688">
        <f>'Expenditures 15-22'!K59</f>
        <v>48455</v>
      </c>
      <c r="F15" s="1688">
        <f>'Expenditures 15-22'!K122</f>
        <v>0</v>
      </c>
      <c r="G15" s="1688">
        <f t="shared" si="0"/>
        <v>48455</v>
      </c>
      <c r="H15" s="1690">
        <v>40550</v>
      </c>
      <c r="I15" s="1690"/>
      <c r="J15" s="1688">
        <f t="shared" si="1"/>
        <v>40550</v>
      </c>
    </row>
    <row r="16" spans="1:10" ht="15" customHeight="1" x14ac:dyDescent="0.2">
      <c r="A16" s="1684">
        <v>5</v>
      </c>
      <c r="B16" s="1685" t="s">
        <v>108</v>
      </c>
      <c r="C16" s="1686"/>
      <c r="D16" s="1687">
        <v>2570</v>
      </c>
      <c r="E16" s="1688">
        <f>'Expenditures 15-22'!K64</f>
        <v>0</v>
      </c>
      <c r="F16" s="1689"/>
      <c r="G16" s="1688">
        <f t="shared" si="0"/>
        <v>0</v>
      </c>
      <c r="H16" s="1690">
        <v>0</v>
      </c>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v>0</v>
      </c>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395687</v>
      </c>
      <c r="F19" s="1696">
        <f t="shared" si="2"/>
        <v>0</v>
      </c>
      <c r="G19" s="1696">
        <f t="shared" si="2"/>
        <v>395687</v>
      </c>
      <c r="H19" s="1696">
        <f t="shared" si="2"/>
        <v>416950</v>
      </c>
      <c r="I19" s="1696">
        <f t="shared" si="2"/>
        <v>0</v>
      </c>
      <c r="J19" s="1696">
        <f t="shared" si="2"/>
        <v>416950</v>
      </c>
    </row>
    <row r="20" spans="1:10" ht="25.5" customHeight="1" thickTop="1" x14ac:dyDescent="0.2">
      <c r="A20" s="1684">
        <v>9</v>
      </c>
      <c r="B20" s="2399" t="s">
        <v>1954</v>
      </c>
      <c r="C20" s="2397"/>
      <c r="D20" s="2398"/>
      <c r="E20" s="1697"/>
      <c r="F20" s="1697"/>
      <c r="G20" s="1697"/>
      <c r="H20" s="1697"/>
      <c r="I20" s="1697"/>
      <c r="J20" s="1698">
        <f>IF(AND(G19&gt;0,J19&gt;0),(((J19-G19)/G19)),"Enter Budget Data")</f>
        <v>5.3736918321804862E-2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1" sqref="B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2114</v>
      </c>
    </row>
    <row r="6" spans="1:2" x14ac:dyDescent="0.2">
      <c r="A6" s="388">
        <v>2</v>
      </c>
      <c r="B6" t="s">
        <v>2115</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Winfield SD 34</v>
      </c>
    </row>
    <row r="65" spans="2:2" x14ac:dyDescent="0.2">
      <c r="B65" s="397">
        <f>COVER!A13</f>
        <v>19022034002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4354496</v>
      </c>
      <c r="C6" s="1631">
        <f>'Acct Summary 7-8'!D8</f>
        <v>479117</v>
      </c>
      <c r="D6" s="1631">
        <f>'Acct Summary 7-8'!F8</f>
        <v>50037</v>
      </c>
      <c r="E6" s="1631">
        <f>'Acct Summary 7-8'!I8</f>
        <v>910</v>
      </c>
      <c r="F6" s="1631">
        <f>SUM(B6:E6)</f>
        <v>4884560</v>
      </c>
    </row>
    <row r="7" spans="1:8" s="1632" customFormat="1" ht="14.25" customHeight="1" thickBot="1" x14ac:dyDescent="0.25">
      <c r="A7" s="1630" t="s">
        <v>1694</v>
      </c>
      <c r="B7" s="1633">
        <f>'Acct Summary 7-8'!C17</f>
        <v>4171584</v>
      </c>
      <c r="C7" s="1633">
        <f>'Acct Summary 7-8'!D17</f>
        <v>450419</v>
      </c>
      <c r="D7" s="1633">
        <f>'Acct Summary 7-8'!F17</f>
        <v>29173</v>
      </c>
      <c r="E7" s="1896"/>
      <c r="F7" s="1631">
        <f>SUM(B7:E7)</f>
        <v>4651176</v>
      </c>
    </row>
    <row r="8" spans="1:8" s="1632" customFormat="1" ht="14.25" thickTop="1" thickBot="1" x14ac:dyDescent="0.25">
      <c r="A8" s="1634" t="s">
        <v>1695</v>
      </c>
      <c r="B8" s="1635">
        <f>(B6-B7)</f>
        <v>182912</v>
      </c>
      <c r="C8" s="1635">
        <f>(C6-C7)</f>
        <v>28698</v>
      </c>
      <c r="D8" s="1635">
        <f>(D6-D7)</f>
        <v>20864</v>
      </c>
      <c r="E8" s="1633">
        <f>(E6-E7)</f>
        <v>910</v>
      </c>
      <c r="F8" s="1636">
        <f>SUM(F6-F7)</f>
        <v>233384</v>
      </c>
    </row>
    <row r="9" spans="1:8" s="1632" customFormat="1" ht="14.25" thickTop="1" thickBot="1" x14ac:dyDescent="0.25">
      <c r="A9" s="1637" t="s">
        <v>1957</v>
      </c>
      <c r="B9" s="1638">
        <f>'Acct Summary 7-8'!C81</f>
        <v>2243799</v>
      </c>
      <c r="C9" s="1638">
        <f>'Acct Summary 7-8'!D81</f>
        <v>338456</v>
      </c>
      <c r="D9" s="1638">
        <f>'Acct Summary 7-8'!F81</f>
        <v>78183</v>
      </c>
      <c r="E9" s="1638">
        <f>'Acct Summary 7-8'!I81</f>
        <v>438683</v>
      </c>
      <c r="F9" s="1717">
        <f>SUM(B9:E9)</f>
        <v>3099121</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5" colorId="8" zoomScale="110" zoomScaleNormal="110" workbookViewId="0">
      <selection activeCell="B3" sqref="B3"/>
    </sheetView>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Winfield SD 34</v>
      </c>
      <c r="B7" s="2448"/>
      <c r="C7" s="2448"/>
      <c r="D7" s="2461"/>
      <c r="E7" s="2462">
        <f>COVER!A13</f>
        <v>19022034002</v>
      </c>
      <c r="F7" s="2463"/>
      <c r="G7" s="2464" t="str">
        <f>COVER!T23</f>
        <v>060-003973</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EVANS, MARSHALL &amp; PEASE, P.C.</v>
      </c>
      <c r="H9" s="2458"/>
      <c r="I9" s="2458"/>
      <c r="J9" s="2458"/>
      <c r="K9" s="2458"/>
      <c r="L9" s="2469"/>
    </row>
    <row r="10" spans="1:29" ht="13.5" customHeight="1" x14ac:dyDescent="0.2">
      <c r="A10" s="2444"/>
      <c r="B10" s="2445"/>
      <c r="C10" s="2445"/>
      <c r="D10" s="2445"/>
      <c r="E10" s="2445"/>
      <c r="F10" s="2446"/>
      <c r="G10" s="2436" t="str">
        <f>COVER!T17</f>
        <v>1875 HICKS ROAD</v>
      </c>
      <c r="H10" s="2450"/>
      <c r="I10" s="2450"/>
      <c r="J10" s="2450"/>
      <c r="K10" s="2450"/>
      <c r="L10" s="2451"/>
    </row>
    <row r="11" spans="1:29" ht="13.5" customHeight="1" x14ac:dyDescent="0.2">
      <c r="A11" s="2039" t="s">
        <v>2032</v>
      </c>
      <c r="B11" s="2040"/>
      <c r="C11" s="2019"/>
      <c r="D11" s="2043"/>
      <c r="E11" s="2019"/>
      <c r="F11" s="2020"/>
      <c r="G11" s="2436" t="str">
        <f>COVER!T19</f>
        <v>ROLLING MEADOWS</v>
      </c>
      <c r="H11" s="2450"/>
      <c r="I11" s="2450"/>
      <c r="J11" s="1981" t="str">
        <f>COVER!X19</f>
        <v>IL</v>
      </c>
      <c r="K11" s="1981">
        <f>COVER!Z19</f>
        <v>60008</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t="str">
        <f>COVER!T25</f>
        <v>JEFF@EMPCPA.COM</v>
      </c>
      <c r="J13" s="2456"/>
      <c r="K13" s="2456"/>
      <c r="L13" s="2457"/>
    </row>
    <row r="14" spans="1:29" ht="13.5" customHeight="1" x14ac:dyDescent="0.2">
      <c r="A14" s="2436" t="str">
        <f>COVER!A19</f>
        <v>0 S. 150 WINFIELD ROAD</v>
      </c>
      <c r="B14" s="2437"/>
      <c r="C14" s="2437"/>
      <c r="D14" s="2437"/>
      <c r="E14" s="2030">
        <v>0</v>
      </c>
      <c r="F14" s="1307"/>
      <c r="G14" s="2026" t="s">
        <v>1413</v>
      </c>
      <c r="H14" s="1290"/>
      <c r="I14" s="1290"/>
      <c r="J14" s="1290"/>
      <c r="K14" s="1290"/>
      <c r="L14" s="2022"/>
    </row>
    <row r="15" spans="1:29" ht="13.5" customHeight="1" x14ac:dyDescent="0.2">
      <c r="A15" s="2436" t="str">
        <f>COVER!A21</f>
        <v>WINFIELD</v>
      </c>
      <c r="B15" s="2450"/>
      <c r="C15" s="2450"/>
      <c r="D15" s="1289"/>
      <c r="E15" s="1986"/>
      <c r="F15" s="1306"/>
      <c r="G15" s="1980" t="str">
        <f>COVER!T15</f>
        <v>JEFFERY M. ROLLEFSON, CPA</v>
      </c>
      <c r="H15" s="1290"/>
      <c r="I15" s="1290"/>
      <c r="J15" s="1290"/>
      <c r="K15" s="1290"/>
      <c r="L15" s="2022"/>
    </row>
    <row r="16" spans="1:29" ht="12.2" customHeight="1" x14ac:dyDescent="0.2">
      <c r="A16" s="2029" t="s">
        <v>2033</v>
      </c>
      <c r="B16" s="1557"/>
      <c r="C16" s="2031">
        <f>COVER!A25</f>
        <v>60190</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847-221-5700</v>
      </c>
      <c r="H18" s="2448"/>
      <c r="I18" s="2448"/>
      <c r="J18" s="2448"/>
      <c r="K18" s="2447" t="str">
        <f>COVER!X21</f>
        <v>847-221-5701</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Winfield SD 34</v>
      </c>
      <c r="B1" s="2460"/>
      <c r="C1" s="2460"/>
      <c r="D1" s="2460"/>
    </row>
    <row r="2" spans="1:11" s="1979" customFormat="1" ht="12.75" x14ac:dyDescent="0.2">
      <c r="A2" s="2471">
        <f>'Single Audit Cover'!E7</f>
        <v>19022034002</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Winfield SD 34</v>
      </c>
      <c r="B1" s="2475"/>
      <c r="C1" s="2475"/>
      <c r="D1" s="2475"/>
      <c r="E1" s="2475"/>
    </row>
    <row r="2" spans="1:5" x14ac:dyDescent="0.2">
      <c r="A2" s="2476">
        <f>'Single Audit Cover'!E7</f>
        <v>19022034002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184906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184906</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184906</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184906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Winfield SD 34</v>
      </c>
      <c r="C1" s="2480"/>
      <c r="D1" s="2480"/>
      <c r="E1" s="2480"/>
      <c r="F1" s="2480"/>
      <c r="G1" s="2480"/>
      <c r="H1" s="2480"/>
      <c r="I1" s="2480"/>
      <c r="J1" s="2480"/>
      <c r="K1" s="2480"/>
    </row>
    <row r="2" spans="2:12" ht="15" x14ac:dyDescent="0.2">
      <c r="B2" s="2481">
        <f>'Single Audit Cover'!E7</f>
        <v>19022034002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Winfield SD 34</v>
      </c>
      <c r="B1" s="2488"/>
      <c r="C1" s="2488"/>
      <c r="D1" s="2488"/>
      <c r="E1" s="1434"/>
    </row>
    <row r="2" spans="1:7" ht="13.5" customHeight="1" x14ac:dyDescent="0.2">
      <c r="A2" s="2489">
        <f>'Single Audit Cover'!E7</f>
        <v>19022034002</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5" t="s">
        <v>1917</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Winfield SD 34</v>
      </c>
      <c r="C1" s="2504"/>
      <c r="D1" s="2504"/>
      <c r="E1" s="2504"/>
      <c r="F1" s="2504"/>
      <c r="G1" s="2504"/>
      <c r="H1" s="2504"/>
      <c r="I1" s="2504"/>
      <c r="J1" s="1473"/>
    </row>
    <row r="2" spans="2:10" s="1367" customFormat="1" ht="12.75" customHeight="1" x14ac:dyDescent="0.2">
      <c r="B2" s="2505">
        <f>'Single Audit Cover'!E7</f>
        <v>19022034002</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Winfield SD 34</v>
      </c>
      <c r="C1" s="2503"/>
      <c r="D1" s="2503"/>
      <c r="E1" s="2503"/>
      <c r="F1" s="2503"/>
      <c r="G1" s="2503"/>
      <c r="H1" s="2503"/>
      <c r="I1" s="2503"/>
      <c r="J1" s="2503"/>
      <c r="K1" s="2503"/>
      <c r="L1" s="1521"/>
      <c r="M1" s="1521"/>
    </row>
    <row r="2" spans="1:13" ht="12" customHeight="1" x14ac:dyDescent="0.2">
      <c r="B2" s="2505">
        <f>'Single Audit Cover'!E7</f>
        <v>19022034002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Winfield SD 34</v>
      </c>
      <c r="C1" s="2517"/>
      <c r="D1" s="2517"/>
      <c r="E1" s="2517"/>
      <c r="F1" s="2517"/>
      <c r="G1" s="2517"/>
      <c r="H1" s="2517"/>
      <c r="I1" s="2517"/>
      <c r="J1" s="2517"/>
      <c r="K1" s="2517"/>
      <c r="L1" s="1542"/>
    </row>
    <row r="2" spans="1:12" ht="12.75" customHeight="1" x14ac:dyDescent="0.2">
      <c r="B2" s="2518">
        <f>'Single Audit Cover'!E7</f>
        <v>19022034002</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Winfield SD 34</v>
      </c>
      <c r="C1" s="2503"/>
      <c r="D1" s="2503"/>
      <c r="E1" s="1554"/>
    </row>
    <row r="2" spans="2:5" s="1387" customFormat="1" ht="12.75" customHeight="1" x14ac:dyDescent="0.2">
      <c r="B2" s="2505">
        <f>'Single Audit Cover'!E7</f>
        <v>19022034002</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Winfield SD 34</v>
      </c>
      <c r="C1" s="2503"/>
      <c r="D1" s="2503"/>
      <c r="E1" s="2503"/>
      <c r="F1" s="1542"/>
      <c r="G1" s="1542"/>
      <c r="H1" s="1542"/>
      <c r="I1" s="1542"/>
      <c r="J1" s="1542"/>
      <c r="K1" s="1542"/>
      <c r="L1" s="1542"/>
    </row>
    <row r="2" spans="2:12" ht="13.5" customHeight="1" x14ac:dyDescent="0.2">
      <c r="B2" s="2505">
        <f>'Single Audit Cover'!E7</f>
        <v>19022034002</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19022034002</v>
      </c>
    </row>
    <row r="3" spans="1:2" x14ac:dyDescent="0.2">
      <c r="A3" t="s">
        <v>1132</v>
      </c>
      <c r="B3" s="1232" t="str">
        <f>COVER!A15</f>
        <v>DUPAGE</v>
      </c>
    </row>
    <row r="4" spans="1:2" x14ac:dyDescent="0.2">
      <c r="A4" t="s">
        <v>1188</v>
      </c>
      <c r="B4" s="1232" t="str">
        <f>COVER!A17</f>
        <v>Winfield SD 34</v>
      </c>
    </row>
    <row r="5" spans="1:2" x14ac:dyDescent="0.2">
      <c r="A5" t="s">
        <v>819</v>
      </c>
      <c r="B5" s="1232" t="str">
        <f>COVER!A38</f>
        <v>DR. GWYNNE KELL</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060-003973</v>
      </c>
    </row>
    <row r="16" spans="1:2" x14ac:dyDescent="0.2">
      <c r="A16" t="s">
        <v>501</v>
      </c>
      <c r="B16" s="1232" t="str">
        <f>COVER!T13</f>
        <v>EVANS, MARSHALL &amp;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2243799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2243799</v>
      </c>
      <c r="D92" s="14" t="str">
        <f t="shared" si="0"/>
        <v>Error?</v>
      </c>
    </row>
    <row r="93" spans="1:4" x14ac:dyDescent="0.2">
      <c r="A93" s="55">
        <v>32</v>
      </c>
      <c r="B93" s="1232">
        <f>'Assets-Liab 5-6'!C41</f>
        <v>2243799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338456</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338456</v>
      </c>
      <c r="D123" s="14" t="str">
        <f t="shared" si="0"/>
        <v>Error?</v>
      </c>
    </row>
    <row r="124" spans="1:4" x14ac:dyDescent="0.2">
      <c r="A124" s="55">
        <v>63</v>
      </c>
      <c r="B124" s="1232">
        <f>'Assets-Liab 5-6'!D41</f>
        <v>338456</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589876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589876</v>
      </c>
      <c r="D140" s="14" t="str">
        <f t="shared" si="1"/>
        <v>Error?</v>
      </c>
    </row>
    <row r="141" spans="1:4" x14ac:dyDescent="0.2">
      <c r="A141" s="55">
        <v>80</v>
      </c>
      <c r="B141" s="1232">
        <f>'Assets-Liab 5-6'!E41</f>
        <v>589876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78183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78183</v>
      </c>
      <c r="D170" s="14" t="str">
        <f t="shared" si="1"/>
        <v>Error?</v>
      </c>
    </row>
    <row r="171" spans="1:4" x14ac:dyDescent="0.2">
      <c r="A171" s="55">
        <v>110</v>
      </c>
      <c r="B171" s="1232">
        <f>'Assets-Liab 5-6'!F41</f>
        <v>78183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144239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144239</v>
      </c>
      <c r="D189" s="14" t="str">
        <f t="shared" si="1"/>
        <v>Error?</v>
      </c>
    </row>
    <row r="190" spans="1:4" x14ac:dyDescent="0.2">
      <c r="A190" s="55">
        <v>129</v>
      </c>
      <c r="B190" s="1232">
        <f>'Assets-Liab 5-6'!G41</f>
        <v>144239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453513</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453513</v>
      </c>
      <c r="D212" s="14" t="str">
        <f t="shared" si="2"/>
        <v>Error?</v>
      </c>
    </row>
    <row r="213" spans="1:4" x14ac:dyDescent="0.2">
      <c r="A213" s="91">
        <v>152</v>
      </c>
      <c r="B213" s="1232">
        <f>'Assets-Liab 5-6'!H41</f>
        <v>453513</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591553</v>
      </c>
      <c r="D273" s="14" t="str">
        <f t="shared" si="3"/>
        <v>Error?</v>
      </c>
    </row>
    <row r="274" spans="1:4" x14ac:dyDescent="0.2">
      <c r="A274" s="55">
        <v>213</v>
      </c>
      <c r="B274" s="1232">
        <f>'Assets-Liab 5-6'!M17</f>
        <v>16005371</v>
      </c>
      <c r="D274" s="14" t="str">
        <f t="shared" si="3"/>
        <v>Error?</v>
      </c>
    </row>
    <row r="275" spans="1:4" x14ac:dyDescent="0.2">
      <c r="A275" s="55">
        <v>214</v>
      </c>
      <c r="B275" s="1232">
        <f>'Assets-Liab 5-6'!M18</f>
        <v>603136</v>
      </c>
      <c r="D275" s="14" t="str">
        <f t="shared" si="3"/>
        <v>Error?</v>
      </c>
    </row>
    <row r="276" spans="1:4" x14ac:dyDescent="0.2">
      <c r="A276" s="55">
        <v>215</v>
      </c>
      <c r="B276" s="1232">
        <f>'Assets-Liab 5-6'!M19</f>
        <v>640624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17840684</v>
      </c>
      <c r="C279" s="14" t="s">
        <v>672</v>
      </c>
      <c r="D279" s="14" t="str">
        <f t="shared" si="3"/>
        <v>Error?</v>
      </c>
    </row>
    <row r="280" spans="1:4" x14ac:dyDescent="0.2">
      <c r="A280" s="55">
        <v>219</v>
      </c>
      <c r="B280" s="1232">
        <f>'Assets-Liab 5-6'!M40</f>
        <v>17840684</v>
      </c>
      <c r="D280" s="14" t="str">
        <f t="shared" si="3"/>
        <v>Error?</v>
      </c>
    </row>
    <row r="281" spans="1:4" x14ac:dyDescent="0.2">
      <c r="A281" s="55">
        <v>220</v>
      </c>
      <c r="B281" s="1232">
        <f>'Assets-Liab 5-6'!M41</f>
        <v>17840684</v>
      </c>
      <c r="C281" s="14" t="s">
        <v>672</v>
      </c>
      <c r="D281" s="14" t="str">
        <f t="shared" si="3"/>
        <v>Error?</v>
      </c>
    </row>
    <row r="282" spans="1:4" x14ac:dyDescent="0.2">
      <c r="A282" s="55">
        <v>221</v>
      </c>
      <c r="B282" s="1232">
        <f>'Assets-Liab 5-6'!N21</f>
        <v>589876</v>
      </c>
      <c r="D282" s="14" t="str">
        <f t="shared" si="3"/>
        <v>Error?</v>
      </c>
    </row>
    <row r="283" spans="1:4" x14ac:dyDescent="0.2">
      <c r="A283" s="55">
        <v>222</v>
      </c>
      <c r="B283" s="1232">
        <f>'Assets-Liab 5-6'!N22</f>
        <v>2633288</v>
      </c>
      <c r="D283" s="14" t="str">
        <f t="shared" si="3"/>
        <v>Error?</v>
      </c>
    </row>
    <row r="284" spans="1:4" x14ac:dyDescent="0.2">
      <c r="A284" s="55">
        <v>223</v>
      </c>
      <c r="B284" s="1232">
        <f>'Assets-Liab 5-6'!N23</f>
        <v>3223164</v>
      </c>
      <c r="C284" s="14" t="s">
        <v>672</v>
      </c>
      <c r="D284" s="14" t="str">
        <f t="shared" si="3"/>
        <v>Error?</v>
      </c>
    </row>
    <row r="285" spans="1:4" x14ac:dyDescent="0.2">
      <c r="A285" s="55">
        <v>224</v>
      </c>
      <c r="B285" s="1232">
        <f>'Assets-Liab 5-6'!N36</f>
        <v>3223164</v>
      </c>
      <c r="D285" s="14" t="str">
        <f t="shared" si="3"/>
        <v>Error?</v>
      </c>
    </row>
    <row r="286" spans="1:4" x14ac:dyDescent="0.2">
      <c r="A286" s="83">
        <v>225</v>
      </c>
      <c r="D286" s="14" t="str">
        <f t="shared" si="3"/>
        <v>OK</v>
      </c>
    </row>
    <row r="287" spans="1:4" x14ac:dyDescent="0.2">
      <c r="A287" s="55">
        <v>226</v>
      </c>
      <c r="B287" s="1232">
        <f>'Assets-Liab 5-6'!N37</f>
        <v>3223164</v>
      </c>
      <c r="C287" s="14" t="s">
        <v>672</v>
      </c>
      <c r="D287" s="14" t="str">
        <f t="shared" si="3"/>
        <v>Error?</v>
      </c>
    </row>
    <row r="288" spans="1:4" x14ac:dyDescent="0.2">
      <c r="A288" s="55">
        <v>227</v>
      </c>
      <c r="B288" s="1232">
        <f>'Assets-Liab 5-6'!N41</f>
        <v>3223164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1718033</v>
      </c>
      <c r="D705" s="14" t="str">
        <f t="shared" si="10"/>
        <v>Error?</v>
      </c>
    </row>
    <row r="706" spans="1:4" x14ac:dyDescent="0.2">
      <c r="A706" s="55">
        <v>645</v>
      </c>
      <c r="B706" s="1232">
        <f>'Expenditures 15-22'!C16</f>
        <v>38200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7592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25053</v>
      </c>
      <c r="D718" s="14" t="str">
        <f t="shared" si="10"/>
        <v>Error?</v>
      </c>
    </row>
    <row r="719" spans="1:4" x14ac:dyDescent="0.2">
      <c r="A719" s="55">
        <v>658</v>
      </c>
      <c r="B719" s="1232">
        <f>'Expenditures 15-22'!C15</f>
        <v>8600</v>
      </c>
      <c r="D719" s="14" t="str">
        <f t="shared" si="10"/>
        <v>Error?</v>
      </c>
    </row>
    <row r="720" spans="1:4" x14ac:dyDescent="0.2">
      <c r="A720" s="55">
        <v>659</v>
      </c>
      <c r="B720" s="1232">
        <f>'Expenditures 15-22'!C33</f>
        <v>2162594</v>
      </c>
      <c r="C720" s="14" t="s">
        <v>672</v>
      </c>
      <c r="D720" s="14" t="str">
        <f t="shared" si="10"/>
        <v>Error?</v>
      </c>
    </row>
    <row r="721" spans="1:4" x14ac:dyDescent="0.2">
      <c r="A721" s="55">
        <v>660</v>
      </c>
      <c r="B721" s="1232">
        <f>'Expenditures 15-22'!C36</f>
        <v>78710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28539</v>
      </c>
      <c r="D723" s="14" t="str">
        <f t="shared" si="10"/>
        <v>Error?</v>
      </c>
    </row>
    <row r="724" spans="1:4" x14ac:dyDescent="0.2">
      <c r="A724" s="55">
        <v>663</v>
      </c>
      <c r="B724" s="1232">
        <f>'Expenditures 15-22'!C39</f>
        <v>73932</v>
      </c>
      <c r="D724" s="14" t="str">
        <f t="shared" si="10"/>
        <v>Error?</v>
      </c>
    </row>
    <row r="725" spans="1:4" x14ac:dyDescent="0.2">
      <c r="A725" s="55">
        <v>664</v>
      </c>
      <c r="B725" s="1232">
        <f>'Expenditures 15-22'!C40</f>
        <v>89040</v>
      </c>
      <c r="D725" s="14" t="str">
        <f t="shared" si="10"/>
        <v>Error?</v>
      </c>
    </row>
    <row r="726" spans="1:4" x14ac:dyDescent="0.2">
      <c r="A726" s="55">
        <v>665</v>
      </c>
      <c r="B726" s="1232">
        <f>'Expenditures 15-22'!C41</f>
        <v>62184</v>
      </c>
      <c r="D726" s="14" t="str">
        <f t="shared" si="10"/>
        <v>Error?</v>
      </c>
    </row>
    <row r="727" spans="1:4" x14ac:dyDescent="0.2">
      <c r="A727" s="55">
        <v>666</v>
      </c>
      <c r="B727" s="1232">
        <f>'Expenditures 15-22'!C42</f>
        <v>332405</v>
      </c>
      <c r="C727" s="14" t="s">
        <v>672</v>
      </c>
      <c r="D727" s="14" t="str">
        <f t="shared" si="10"/>
        <v>Error?</v>
      </c>
    </row>
    <row r="728" spans="1:4" x14ac:dyDescent="0.2">
      <c r="A728" s="55">
        <v>667</v>
      </c>
      <c r="B728" s="1232">
        <f>'Expenditures 15-22'!C44</f>
        <v>9616</v>
      </c>
      <c r="D728" s="14" t="str">
        <f t="shared" si="10"/>
        <v>Error?</v>
      </c>
    </row>
    <row r="729" spans="1:4" x14ac:dyDescent="0.2">
      <c r="A729" s="55">
        <v>668</v>
      </c>
      <c r="B729" s="1232">
        <f>'Expenditures 15-22'!C45</f>
        <v>26122</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35738</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252290</v>
      </c>
      <c r="D733" s="14" t="str">
        <f t="shared" si="10"/>
        <v>Error?</v>
      </c>
    </row>
    <row r="734" spans="1:4" x14ac:dyDescent="0.2">
      <c r="A734" s="55">
        <v>673</v>
      </c>
      <c r="B734" s="1232">
        <f>'Expenditures 15-22'!C53</f>
        <v>302877</v>
      </c>
      <c r="C734" s="14" t="s">
        <v>672</v>
      </c>
      <c r="D734" s="14" t="str">
        <f t="shared" si="10"/>
        <v>Error?</v>
      </c>
    </row>
    <row r="735" spans="1:4" x14ac:dyDescent="0.2">
      <c r="A735" s="55">
        <v>674</v>
      </c>
      <c r="B735" s="1232">
        <f>'Expenditures 15-22'!C55</f>
        <v>190568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190568</v>
      </c>
      <c r="C737" s="14" t="s">
        <v>672</v>
      </c>
      <c r="D737" s="14" t="str">
        <f t="shared" si="10"/>
        <v>Error?</v>
      </c>
    </row>
    <row r="738" spans="1:4" x14ac:dyDescent="0.2">
      <c r="A738" s="55">
        <v>677</v>
      </c>
      <c r="B738" s="1232">
        <f>'Expenditures 15-22'!C59</f>
        <v>43000</v>
      </c>
      <c r="D738" s="14" t="str">
        <f t="shared" si="10"/>
        <v>Error?</v>
      </c>
    </row>
    <row r="739" spans="1:4" x14ac:dyDescent="0.2">
      <c r="A739" s="55">
        <v>678</v>
      </c>
      <c r="B739" s="1232">
        <f>'Expenditures 15-22'!C60</f>
        <v>90682</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133682</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995270</v>
      </c>
      <c r="C755" s="14" t="s">
        <v>672</v>
      </c>
      <c r="D755" s="14" t="str">
        <f t="shared" si="10"/>
        <v>Error?</v>
      </c>
    </row>
    <row r="756" spans="1:4" x14ac:dyDescent="0.2">
      <c r="A756" s="55">
        <v>695</v>
      </c>
      <c r="B756" s="1232">
        <f>'Expenditures 15-22'!C75</f>
        <v>15380</v>
      </c>
      <c r="D756" s="14" t="str">
        <f t="shared" si="10"/>
        <v>Error?</v>
      </c>
    </row>
    <row r="757" spans="1:4" x14ac:dyDescent="0.2">
      <c r="A757" s="55">
        <v>696</v>
      </c>
      <c r="B757" s="1232">
        <f>'Expenditures 15-22'!C114</f>
        <v>3173244</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130277</v>
      </c>
      <c r="D763" s="14" t="str">
        <f t="shared" si="10"/>
        <v>Error?</v>
      </c>
    </row>
    <row r="764" spans="1:4" x14ac:dyDescent="0.2">
      <c r="A764" s="55">
        <v>703</v>
      </c>
      <c r="B764" s="1232">
        <f>'Expenditures 15-22'!D16</f>
        <v>5260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2141</v>
      </c>
      <c r="D776" s="14" t="str">
        <f t="shared" si="11"/>
        <v>Error?</v>
      </c>
    </row>
    <row r="777" spans="1:4" x14ac:dyDescent="0.2">
      <c r="A777" s="55">
        <v>716</v>
      </c>
      <c r="B777" s="1232">
        <f>'Expenditures 15-22'!D15</f>
        <v>59</v>
      </c>
      <c r="D777" s="14" t="str">
        <f t="shared" si="11"/>
        <v>Error?</v>
      </c>
    </row>
    <row r="778" spans="1:4" x14ac:dyDescent="0.2">
      <c r="A778" s="55">
        <v>717</v>
      </c>
      <c r="B778" s="1232">
        <f>'Expenditures 15-22'!D33</f>
        <v>203159</v>
      </c>
      <c r="C778" s="14" t="s">
        <v>672</v>
      </c>
      <c r="D778" s="14" t="str">
        <f t="shared" si="11"/>
        <v>Error?</v>
      </c>
    </row>
    <row r="779" spans="1:4" x14ac:dyDescent="0.2">
      <c r="A779" s="55">
        <v>718</v>
      </c>
      <c r="B779" s="1232">
        <f>'Expenditures 15-22'!D36</f>
        <v>1246</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43</v>
      </c>
      <c r="D781" s="14" t="str">
        <f t="shared" si="11"/>
        <v>Error?</v>
      </c>
    </row>
    <row r="782" spans="1:4" x14ac:dyDescent="0.2">
      <c r="A782" s="55">
        <v>721</v>
      </c>
      <c r="B782" s="1232">
        <f>'Expenditures 15-22'!D39</f>
        <v>15118</v>
      </c>
      <c r="D782" s="14" t="str">
        <f t="shared" si="11"/>
        <v>Error?</v>
      </c>
    </row>
    <row r="783" spans="1:4" x14ac:dyDescent="0.2">
      <c r="A783" s="55">
        <v>722</v>
      </c>
      <c r="B783" s="1232">
        <f>'Expenditures 15-22'!D40</f>
        <v>8971</v>
      </c>
      <c r="D783" s="14" t="str">
        <f t="shared" si="11"/>
        <v>Error?</v>
      </c>
    </row>
    <row r="784" spans="1:4" x14ac:dyDescent="0.2">
      <c r="A784" s="55">
        <v>723</v>
      </c>
      <c r="B784" s="1232">
        <f>'Expenditures 15-22'!D41</f>
        <v>1469</v>
      </c>
      <c r="D784" s="14" t="str">
        <f t="shared" si="11"/>
        <v>Error?</v>
      </c>
    </row>
    <row r="785" spans="1:4" x14ac:dyDescent="0.2">
      <c r="A785" s="55">
        <v>724</v>
      </c>
      <c r="B785" s="1232">
        <f>'Expenditures 15-22'!D42</f>
        <v>26847</v>
      </c>
      <c r="C785" s="14" t="s">
        <v>672</v>
      </c>
      <c r="D785" s="14" t="str">
        <f t="shared" si="11"/>
        <v>Error?</v>
      </c>
    </row>
    <row r="786" spans="1:4" x14ac:dyDescent="0.2">
      <c r="A786" s="55">
        <v>725</v>
      </c>
      <c r="B786" s="1232">
        <f>'Expenditures 15-22'!D44</f>
        <v>520</v>
      </c>
      <c r="D786" s="14" t="str">
        <f t="shared" si="11"/>
        <v>Error?</v>
      </c>
    </row>
    <row r="787" spans="1:4" x14ac:dyDescent="0.2">
      <c r="A787" s="55">
        <v>726</v>
      </c>
      <c r="B787" s="1232">
        <f>'Expenditures 15-22'!D45</f>
        <v>5509</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6029</v>
      </c>
      <c r="C789" s="14" t="s">
        <v>672</v>
      </c>
      <c r="D789" s="14" t="str">
        <f t="shared" si="11"/>
        <v>Error?</v>
      </c>
    </row>
    <row r="790" spans="1:4" x14ac:dyDescent="0.2">
      <c r="A790" s="55">
        <v>729</v>
      </c>
      <c r="B790" s="1232">
        <f>'Expenditures 15-22'!D49</f>
        <v>3</v>
      </c>
      <c r="D790" s="14" t="str">
        <f t="shared" si="11"/>
        <v>Error?</v>
      </c>
    </row>
    <row r="791" spans="1:4" x14ac:dyDescent="0.2">
      <c r="A791" s="55">
        <v>730</v>
      </c>
      <c r="B791" s="1232">
        <f>'Expenditures 15-22'!D50</f>
        <v>37308</v>
      </c>
      <c r="D791" s="14" t="str">
        <f t="shared" si="11"/>
        <v>Error?</v>
      </c>
    </row>
    <row r="792" spans="1:4" x14ac:dyDescent="0.2">
      <c r="A792" s="55">
        <v>731</v>
      </c>
      <c r="B792" s="1232">
        <f>'Expenditures 15-22'!D53</f>
        <v>37311</v>
      </c>
      <c r="C792" s="14" t="s">
        <v>672</v>
      </c>
      <c r="D792" s="14" t="str">
        <f t="shared" si="11"/>
        <v>Error?</v>
      </c>
    </row>
    <row r="793" spans="1:4" x14ac:dyDescent="0.2">
      <c r="A793" s="55">
        <v>732</v>
      </c>
      <c r="B793" s="1232">
        <f>'Expenditures 15-22'!D55</f>
        <v>38215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38215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18510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18510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126912</v>
      </c>
      <c r="C813" s="14" t="s">
        <v>672</v>
      </c>
      <c r="D813" s="14" t="str">
        <f t="shared" si="11"/>
        <v>Error?</v>
      </c>
    </row>
    <row r="814" spans="1:4" x14ac:dyDescent="0.2">
      <c r="A814" s="55">
        <v>753</v>
      </c>
      <c r="B814" s="1232">
        <f>'Expenditures 15-22'!D75</f>
        <v>91</v>
      </c>
      <c r="D814" s="14" t="str">
        <f t="shared" si="11"/>
        <v>Error?</v>
      </c>
    </row>
    <row r="815" spans="1:4" x14ac:dyDescent="0.2">
      <c r="A815" s="55">
        <v>754</v>
      </c>
      <c r="B815" s="1232">
        <f>'Expenditures 15-22'!D114</f>
        <v>330162</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2220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9349</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17945</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4866</v>
      </c>
      <c r="D846" s="14" t="str">
        <f t="shared" si="12"/>
        <v>Error?</v>
      </c>
    </row>
    <row r="847" spans="1:4" x14ac:dyDescent="0.2">
      <c r="A847" s="55">
        <v>786</v>
      </c>
      <c r="B847" s="1232">
        <f>'Expenditures 15-22'!E47</f>
        <v>22811</v>
      </c>
      <c r="C847" s="14" t="s">
        <v>672</v>
      </c>
      <c r="D847" s="14" t="str">
        <f t="shared" si="12"/>
        <v>Error?</v>
      </c>
    </row>
    <row r="848" spans="1:4" x14ac:dyDescent="0.2">
      <c r="A848" s="55">
        <v>787</v>
      </c>
      <c r="B848" s="1232">
        <f>'Expenditures 15-22'!E49</f>
        <v>59782</v>
      </c>
      <c r="D848" s="14" t="str">
        <f t="shared" si="12"/>
        <v>Error?</v>
      </c>
    </row>
    <row r="849" spans="1:4" x14ac:dyDescent="0.2">
      <c r="A849" s="55">
        <v>788</v>
      </c>
      <c r="B849" s="1232">
        <f>'Expenditures 15-22'!E50</f>
        <v>4688</v>
      </c>
      <c r="D849" s="14" t="str">
        <f t="shared" si="12"/>
        <v>Error?</v>
      </c>
    </row>
    <row r="850" spans="1:4" x14ac:dyDescent="0.2">
      <c r="A850" s="55">
        <v>789</v>
      </c>
      <c r="B850" s="1232">
        <f>'Expenditures 15-22'!E53</f>
        <v>64674</v>
      </c>
      <c r="C850" s="14" t="s">
        <v>672</v>
      </c>
      <c r="D850" s="14" t="str">
        <f t="shared" si="12"/>
        <v>Error?</v>
      </c>
    </row>
    <row r="851" spans="1:4" x14ac:dyDescent="0.2">
      <c r="A851" s="55">
        <v>790</v>
      </c>
      <c r="B851" s="1232">
        <f>'Expenditures 15-22'!E55</f>
        <v>10685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10685</v>
      </c>
      <c r="C853" s="14" t="s">
        <v>672</v>
      </c>
      <c r="D853" s="14" t="str">
        <f t="shared" si="12"/>
        <v>Error?</v>
      </c>
    </row>
    <row r="854" spans="1:4" x14ac:dyDescent="0.2">
      <c r="A854" s="55">
        <v>793</v>
      </c>
      <c r="B854" s="1232">
        <f>'Expenditures 15-22'!E59</f>
        <v>5455</v>
      </c>
      <c r="D854" s="14" t="str">
        <f t="shared" si="12"/>
        <v>Error?</v>
      </c>
    </row>
    <row r="855" spans="1:4" x14ac:dyDescent="0.2">
      <c r="A855" s="55">
        <v>794</v>
      </c>
      <c r="B855" s="1232">
        <f>'Expenditures 15-22'!E60</f>
        <v>7910</v>
      </c>
      <c r="D855" s="14" t="str">
        <f t="shared" si="12"/>
        <v>Error?</v>
      </c>
    </row>
    <row r="856" spans="1:4" x14ac:dyDescent="0.2">
      <c r="A856" s="55">
        <v>795</v>
      </c>
      <c r="B856" s="1232">
        <f>'Expenditures 15-22'!E61</f>
        <v>12282</v>
      </c>
      <c r="D856" s="14" t="str">
        <f t="shared" si="12"/>
        <v>Error?</v>
      </c>
    </row>
    <row r="857" spans="1:4" x14ac:dyDescent="0.2">
      <c r="A857" s="55">
        <v>796</v>
      </c>
      <c r="B857" s="1232">
        <f>'Expenditures 15-22'!E62</f>
        <v>3279</v>
      </c>
      <c r="D857" s="14" t="str">
        <f t="shared" si="12"/>
        <v>Error?</v>
      </c>
    </row>
    <row r="858" spans="1:4" x14ac:dyDescent="0.2">
      <c r="A858" s="55">
        <v>797</v>
      </c>
      <c r="B858" s="1232">
        <f>'Expenditures 15-22'!E63</f>
        <v>15346</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44272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3441</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139567</v>
      </c>
      <c r="D867" s="14" t="str">
        <f t="shared" si="12"/>
        <v>Error?</v>
      </c>
    </row>
    <row r="868" spans="1:4" x14ac:dyDescent="0.2">
      <c r="A868" s="83">
        <v>807</v>
      </c>
      <c r="D868" s="14" t="str">
        <f t="shared" si="12"/>
        <v>OK</v>
      </c>
    </row>
    <row r="869" spans="1:4" x14ac:dyDescent="0.2">
      <c r="A869" s="55">
        <v>808</v>
      </c>
      <c r="B869" s="1232">
        <f>'Expenditures 15-22'!E72</f>
        <v>143008</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285450</v>
      </c>
      <c r="C871" s="14" t="s">
        <v>672</v>
      </c>
      <c r="D871" s="14" t="str">
        <f t="shared" si="12"/>
        <v>Error?</v>
      </c>
    </row>
    <row r="872" spans="1:4" x14ac:dyDescent="0.2">
      <c r="A872" s="55">
        <v>811</v>
      </c>
      <c r="B872" s="1232">
        <f>'Expenditures 15-22'!E75</f>
        <v>10606</v>
      </c>
      <c r="D872" s="14" t="str">
        <f t="shared" si="12"/>
        <v>Error?</v>
      </c>
    </row>
    <row r="873" spans="1:4" x14ac:dyDescent="0.2">
      <c r="A873" s="55">
        <v>812</v>
      </c>
      <c r="B873" s="1232">
        <f>'Expenditures 15-22'!E114</f>
        <v>305405</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42189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76870</v>
      </c>
      <c r="C894" s="14" t="s">
        <v>672</v>
      </c>
      <c r="D894" s="14" t="str">
        <f t="shared" si="12"/>
        <v>Error?</v>
      </c>
    </row>
    <row r="895" spans="1:4" x14ac:dyDescent="0.2">
      <c r="A895" s="55">
        <v>834</v>
      </c>
      <c r="B895" s="1232">
        <f>'Expenditures 15-22'!F36</f>
        <v>101</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1634</v>
      </c>
      <c r="D897" s="14" t="str">
        <f t="shared" si="13"/>
        <v>Error?</v>
      </c>
    </row>
    <row r="898" spans="1:4" x14ac:dyDescent="0.2">
      <c r="A898" s="55">
        <v>837</v>
      </c>
      <c r="B898" s="1232">
        <f>'Expenditures 15-22'!F39</f>
        <v>114</v>
      </c>
      <c r="D898" s="14" t="str">
        <f t="shared" si="13"/>
        <v>Error?</v>
      </c>
    </row>
    <row r="899" spans="1:4" x14ac:dyDescent="0.2">
      <c r="A899" s="55">
        <v>838</v>
      </c>
      <c r="B899" s="1232">
        <f>'Expenditures 15-22'!F40</f>
        <v>322</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2171</v>
      </c>
      <c r="C901" s="14" t="s">
        <v>672</v>
      </c>
      <c r="D901" s="14" t="str">
        <f t="shared" si="13"/>
        <v>Error?</v>
      </c>
    </row>
    <row r="902" spans="1:4" x14ac:dyDescent="0.2">
      <c r="A902" s="55">
        <v>841</v>
      </c>
      <c r="B902" s="1232">
        <f>'Expenditures 15-22'!F44</f>
        <v>2125</v>
      </c>
      <c r="D902" s="14" t="str">
        <f t="shared" si="13"/>
        <v>Error?</v>
      </c>
    </row>
    <row r="903" spans="1:4" x14ac:dyDescent="0.2">
      <c r="A903" s="55">
        <v>842</v>
      </c>
      <c r="B903" s="1232">
        <f>'Expenditures 15-22'!F45</f>
        <v>7675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9800</v>
      </c>
      <c r="C905" s="14" t="s">
        <v>672</v>
      </c>
      <c r="D905" s="14" t="str">
        <f t="shared" si="13"/>
        <v>Error?</v>
      </c>
    </row>
    <row r="906" spans="1:4" x14ac:dyDescent="0.2">
      <c r="A906" s="55">
        <v>845</v>
      </c>
      <c r="B906" s="1232">
        <f>'Expenditures 15-22'!F49</f>
        <v>0</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0</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17158</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17158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29129</v>
      </c>
      <c r="C929" s="14" t="s">
        <v>672</v>
      </c>
      <c r="D929" s="14" t="str">
        <f t="shared" si="13"/>
        <v>Error?</v>
      </c>
    </row>
    <row r="930" spans="1:4" x14ac:dyDescent="0.2">
      <c r="A930" s="55">
        <v>869</v>
      </c>
      <c r="B930" s="1232">
        <f>'Expenditures 15-22'!F75</f>
        <v>2462</v>
      </c>
      <c r="D930" s="14" t="str">
        <f t="shared" si="13"/>
        <v>Error?</v>
      </c>
    </row>
    <row r="931" spans="1:4" x14ac:dyDescent="0.2">
      <c r="A931" s="55">
        <v>870</v>
      </c>
      <c r="B931" s="1232">
        <f>'Expenditures 15-22'!F114</f>
        <v>108461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33949</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33949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21265</v>
      </c>
      <c r="D983" s="14" t="str">
        <f t="shared" si="14"/>
        <v>Error?</v>
      </c>
    </row>
    <row r="984" spans="1:4" x14ac:dyDescent="0.2">
      <c r="A984" s="83">
        <v>923</v>
      </c>
      <c r="D984" s="14" t="str">
        <f t="shared" si="14"/>
        <v>OK</v>
      </c>
    </row>
    <row r="985" spans="1:4" x14ac:dyDescent="0.2">
      <c r="A985" s="55">
        <v>924</v>
      </c>
      <c r="B985" s="1232">
        <f>'Expenditures 15-22'!G72</f>
        <v>21265</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21265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55214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5791</v>
      </c>
      <c r="D1022" s="14" t="str">
        <f t="shared" si="14"/>
        <v>Error?</v>
      </c>
    </row>
    <row r="1023" spans="1:4" x14ac:dyDescent="0.2">
      <c r="A1023" s="55">
        <v>962</v>
      </c>
      <c r="B1023" s="1232">
        <f>'Expenditures 15-22'!H50</f>
        <v>2155</v>
      </c>
      <c r="D1023" s="14" t="str">
        <f t="shared" ref="D1023:D1086" si="15">IF(ISBLANK(B1023),"OK",IF(A1023-B1023=0,"OK","Error?"))</f>
        <v>Error?</v>
      </c>
    </row>
    <row r="1024" spans="1:4" x14ac:dyDescent="0.2">
      <c r="A1024" s="55">
        <v>963</v>
      </c>
      <c r="B1024" s="1232">
        <f>'Expenditures 15-22'!H53</f>
        <v>7946</v>
      </c>
      <c r="C1024" s="14" t="s">
        <v>672</v>
      </c>
      <c r="D1024" s="14" t="str">
        <f t="shared" si="15"/>
        <v>Error?</v>
      </c>
    </row>
    <row r="1025" spans="1:4" x14ac:dyDescent="0.2">
      <c r="A1025" s="55">
        <v>964</v>
      </c>
      <c r="B1025" s="1232">
        <f>'Expenditures 15-22'!H55</f>
        <v>350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350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8296</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188446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196742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1924448</v>
      </c>
      <c r="C1093" s="14" t="s">
        <v>672</v>
      </c>
      <c r="D1093" s="14" t="str">
        <f t="shared" si="16"/>
        <v>Error?</v>
      </c>
    </row>
    <row r="1094" spans="1:4" x14ac:dyDescent="0.2">
      <c r="A1094" s="55">
        <v>1033</v>
      </c>
      <c r="B1094" s="1232">
        <f>'Expenditures 15-22'!K16</f>
        <v>43460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7592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29414</v>
      </c>
      <c r="C1106" s="14" t="s">
        <v>672</v>
      </c>
      <c r="D1106" s="14" t="str">
        <f t="shared" si="16"/>
        <v>Error?</v>
      </c>
    </row>
    <row r="1107" spans="1:4" x14ac:dyDescent="0.2">
      <c r="A1107" s="55">
        <v>1046</v>
      </c>
      <c r="B1107" s="1232">
        <f>'Expenditures 15-22'!K15</f>
        <v>8659</v>
      </c>
      <c r="C1107" s="14" t="s">
        <v>672</v>
      </c>
      <c r="D1107" s="14" t="str">
        <f t="shared" si="16"/>
        <v>Error?</v>
      </c>
    </row>
    <row r="1108" spans="1:4" x14ac:dyDescent="0.2">
      <c r="A1108" s="55">
        <v>1047</v>
      </c>
      <c r="B1108" s="1232">
        <f>'Expenditures 15-22'!K33</f>
        <v>2488277</v>
      </c>
      <c r="C1108" s="14" t="s">
        <v>672</v>
      </c>
      <c r="D1108" s="14" t="str">
        <f t="shared" si="16"/>
        <v>Error?</v>
      </c>
    </row>
    <row r="1109" spans="1:4" x14ac:dyDescent="0.2">
      <c r="A1109" s="55">
        <v>1048</v>
      </c>
      <c r="B1109" s="1232">
        <f>'Expenditures 15-22'!K36</f>
        <v>80057</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30216</v>
      </c>
      <c r="C1111" s="14" t="s">
        <v>672</v>
      </c>
      <c r="D1111" s="14" t="str">
        <f t="shared" si="16"/>
        <v>Error?</v>
      </c>
    </row>
    <row r="1112" spans="1:4" x14ac:dyDescent="0.2">
      <c r="A1112" s="55">
        <v>1051</v>
      </c>
      <c r="B1112" s="1232">
        <f>'Expenditures 15-22'!K39</f>
        <v>89164</v>
      </c>
      <c r="C1112" s="14" t="s">
        <v>672</v>
      </c>
      <c r="D1112" s="14" t="str">
        <f t="shared" si="16"/>
        <v>Error?</v>
      </c>
    </row>
    <row r="1113" spans="1:4" x14ac:dyDescent="0.2">
      <c r="A1113" s="55">
        <v>1052</v>
      </c>
      <c r="B1113" s="1232">
        <f>'Expenditures 15-22'!K40</f>
        <v>98333</v>
      </c>
      <c r="C1113" s="14" t="s">
        <v>672</v>
      </c>
      <c r="D1113" s="14" t="str">
        <f t="shared" si="16"/>
        <v>Error?</v>
      </c>
    </row>
    <row r="1114" spans="1:4" x14ac:dyDescent="0.2">
      <c r="A1114" s="55">
        <v>1053</v>
      </c>
      <c r="B1114" s="1232">
        <f>'Expenditures 15-22'!K41</f>
        <v>63653</v>
      </c>
      <c r="C1114" s="14" t="s">
        <v>672</v>
      </c>
      <c r="D1114" s="14" t="str">
        <f t="shared" si="16"/>
        <v>Error?</v>
      </c>
    </row>
    <row r="1115" spans="1:4" x14ac:dyDescent="0.2">
      <c r="A1115" s="55">
        <v>1054</v>
      </c>
      <c r="B1115" s="1232">
        <f>'Expenditures 15-22'!K42</f>
        <v>361423</v>
      </c>
      <c r="C1115" s="14" t="s">
        <v>672</v>
      </c>
      <c r="D1115" s="14" t="str">
        <f t="shared" si="16"/>
        <v>Error?</v>
      </c>
    </row>
    <row r="1116" spans="1:4" x14ac:dyDescent="0.2">
      <c r="A1116" s="55">
        <v>1055</v>
      </c>
      <c r="B1116" s="1232">
        <f>'Expenditures 15-22'!K44</f>
        <v>30206</v>
      </c>
      <c r="C1116" s="14" t="s">
        <v>672</v>
      </c>
      <c r="D1116" s="14" t="str">
        <f t="shared" si="16"/>
        <v>Error?</v>
      </c>
    </row>
    <row r="1117" spans="1:4" x14ac:dyDescent="0.2">
      <c r="A1117" s="55">
        <v>1056</v>
      </c>
      <c r="B1117" s="1232">
        <f>'Expenditures 15-22'!K45</f>
        <v>39306</v>
      </c>
      <c r="C1117" s="14" t="s">
        <v>672</v>
      </c>
      <c r="D1117" s="14" t="str">
        <f t="shared" si="16"/>
        <v>Error?</v>
      </c>
    </row>
    <row r="1118" spans="1:4" x14ac:dyDescent="0.2">
      <c r="A1118" s="55">
        <v>1057</v>
      </c>
      <c r="B1118" s="1232">
        <f>'Expenditures 15-22'!K46</f>
        <v>4866</v>
      </c>
      <c r="C1118" s="14" t="s">
        <v>672</v>
      </c>
      <c r="D1118" s="14" t="str">
        <f t="shared" si="16"/>
        <v>Error?</v>
      </c>
    </row>
    <row r="1119" spans="1:4" x14ac:dyDescent="0.2">
      <c r="A1119" s="55">
        <v>1058</v>
      </c>
      <c r="B1119" s="1232">
        <f>'Expenditures 15-22'!K47</f>
        <v>74378</v>
      </c>
      <c r="C1119" s="14" t="s">
        <v>672</v>
      </c>
      <c r="D1119" s="14" t="str">
        <f t="shared" si="16"/>
        <v>Error?</v>
      </c>
    </row>
    <row r="1120" spans="1:4" x14ac:dyDescent="0.2">
      <c r="A1120" s="55">
        <v>1059</v>
      </c>
      <c r="B1120" s="1232">
        <f>'Expenditures 15-22'!K49</f>
        <v>65576</v>
      </c>
      <c r="C1120" s="14" t="s">
        <v>672</v>
      </c>
      <c r="D1120" s="14" t="str">
        <f t="shared" si="16"/>
        <v>Error?</v>
      </c>
    </row>
    <row r="1121" spans="1:4" x14ac:dyDescent="0.2">
      <c r="A1121" s="55">
        <v>1060</v>
      </c>
      <c r="B1121" s="1232">
        <f>'Expenditures 15-22'!K50</f>
        <v>296441</v>
      </c>
      <c r="C1121" s="14" t="s">
        <v>672</v>
      </c>
      <c r="D1121" s="14" t="str">
        <f t="shared" si="16"/>
        <v>Error?</v>
      </c>
    </row>
    <row r="1122" spans="1:4" x14ac:dyDescent="0.2">
      <c r="A1122" s="55">
        <v>1061</v>
      </c>
      <c r="B1122" s="1232">
        <f>'Expenditures 15-22'!K53</f>
        <v>412808</v>
      </c>
      <c r="C1122" s="14" t="s">
        <v>672</v>
      </c>
      <c r="D1122" s="14" t="str">
        <f t="shared" si="16"/>
        <v>Error?</v>
      </c>
    </row>
    <row r="1123" spans="1:4" x14ac:dyDescent="0.2">
      <c r="A1123" s="55">
        <v>1062</v>
      </c>
      <c r="B1123" s="1232">
        <f>'Expenditures 15-22'!K55</f>
        <v>239818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239818</v>
      </c>
      <c r="C1125" s="14" t="s">
        <v>672</v>
      </c>
      <c r="D1125" s="14" t="str">
        <f t="shared" si="16"/>
        <v>Error?</v>
      </c>
    </row>
    <row r="1126" spans="1:4" x14ac:dyDescent="0.2">
      <c r="A1126" s="55">
        <v>1065</v>
      </c>
      <c r="B1126" s="1232">
        <f>'Expenditures 15-22'!K59</f>
        <v>48455</v>
      </c>
      <c r="C1126" s="14" t="s">
        <v>672</v>
      </c>
      <c r="D1126" s="14" t="str">
        <f t="shared" si="16"/>
        <v>Error?</v>
      </c>
    </row>
    <row r="1127" spans="1:4" x14ac:dyDescent="0.2">
      <c r="A1127" s="55">
        <v>1066</v>
      </c>
      <c r="B1127" s="1232">
        <f>'Expenditures 15-22'!K60</f>
        <v>117102</v>
      </c>
      <c r="C1127" s="14" t="s">
        <v>672</v>
      </c>
      <c r="D1127" s="14" t="str">
        <f t="shared" si="16"/>
        <v>Error?</v>
      </c>
    </row>
    <row r="1128" spans="1:4" x14ac:dyDescent="0.2">
      <c r="A1128" s="55">
        <v>1067</v>
      </c>
      <c r="B1128" s="1232">
        <f>'Expenditures 15-22'!K61</f>
        <v>29440</v>
      </c>
      <c r="C1128" s="14" t="s">
        <v>672</v>
      </c>
      <c r="D1128" s="14" t="str">
        <f t="shared" si="16"/>
        <v>Error?</v>
      </c>
    </row>
    <row r="1129" spans="1:4" x14ac:dyDescent="0.2">
      <c r="A1129" s="55">
        <v>1068</v>
      </c>
      <c r="B1129" s="1232">
        <f>'Expenditures 15-22'!K62</f>
        <v>3279</v>
      </c>
      <c r="C1129" s="14" t="s">
        <v>672</v>
      </c>
      <c r="D1129" s="14" t="str">
        <f t="shared" si="16"/>
        <v>Error?</v>
      </c>
    </row>
    <row r="1130" spans="1:4" x14ac:dyDescent="0.2">
      <c r="A1130" s="55">
        <v>1069</v>
      </c>
      <c r="B1130" s="1232">
        <f>'Expenditures 15-22'!K63</f>
        <v>15346</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213622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3441</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160832</v>
      </c>
      <c r="C1139" s="14" t="s">
        <v>672</v>
      </c>
      <c r="D1139" s="14" t="str">
        <f t="shared" si="16"/>
        <v>Error?</v>
      </c>
    </row>
    <row r="1140" spans="1:4" x14ac:dyDescent="0.2">
      <c r="A1140" s="83">
        <v>1079</v>
      </c>
      <c r="D1140" s="14" t="str">
        <f t="shared" si="16"/>
        <v>OK</v>
      </c>
    </row>
    <row r="1141" spans="1:4" x14ac:dyDescent="0.2">
      <c r="A1141" s="55">
        <v>1080</v>
      </c>
      <c r="B1141" s="1232">
        <f>'Expenditures 15-22'!K72</f>
        <v>164273</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1466322</v>
      </c>
      <c r="C1143" s="14" t="s">
        <v>672</v>
      </c>
      <c r="D1143" s="14" t="str">
        <f t="shared" si="16"/>
        <v>Error?</v>
      </c>
    </row>
    <row r="1144" spans="1:4" x14ac:dyDescent="0.2">
      <c r="A1144" s="55">
        <v>1083</v>
      </c>
      <c r="B1144" s="1232">
        <f>'Expenditures 15-22'!K75</f>
        <v>28539</v>
      </c>
      <c r="C1144" s="14" t="s">
        <v>672</v>
      </c>
      <c r="D1144" s="14" t="str">
        <f t="shared" si="16"/>
        <v>Error?</v>
      </c>
    </row>
    <row r="1145" spans="1:4" x14ac:dyDescent="0.2">
      <c r="A1145" s="55">
        <v>1084</v>
      </c>
      <c r="B1145" s="1232">
        <f>'Expenditures 15-22'!K102</f>
        <v>188446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4171584</v>
      </c>
      <c r="C1152" s="14" t="s">
        <v>672</v>
      </c>
      <c r="D1152" s="14" t="str">
        <f t="shared" si="17"/>
        <v>Error?</v>
      </c>
    </row>
    <row r="1153" spans="1:4" x14ac:dyDescent="0.2">
      <c r="A1153" s="55">
        <v>1092</v>
      </c>
      <c r="B1153" s="1232">
        <f>'Expenditures 15-22'!K115</f>
        <v>182912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168472</v>
      </c>
      <c r="D1221" s="14" t="str">
        <f t="shared" si="18"/>
        <v>Error?</v>
      </c>
    </row>
    <row r="1222" spans="1:4" x14ac:dyDescent="0.2">
      <c r="A1222" s="83">
        <v>1161</v>
      </c>
      <c r="D1222" s="14" t="str">
        <f t="shared" si="18"/>
        <v>OK</v>
      </c>
    </row>
    <row r="1223" spans="1:4" x14ac:dyDescent="0.2">
      <c r="A1223" s="55">
        <v>1162</v>
      </c>
      <c r="B1223" s="1232">
        <f>'Expenditures 15-22'!C127</f>
        <v>168472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168472</v>
      </c>
      <c r="C1225" s="14" t="s">
        <v>672</v>
      </c>
      <c r="D1225" s="14" t="str">
        <f t="shared" si="18"/>
        <v>Error?</v>
      </c>
    </row>
    <row r="1226" spans="1:4" x14ac:dyDescent="0.2">
      <c r="A1226" s="55">
        <v>1165</v>
      </c>
      <c r="B1226" s="1232">
        <f>'Expenditures 15-22'!C150</f>
        <v>168472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39696</v>
      </c>
      <c r="D1229" s="14" t="str">
        <f t="shared" si="18"/>
        <v>Error?</v>
      </c>
    </row>
    <row r="1230" spans="1:4" x14ac:dyDescent="0.2">
      <c r="A1230" s="83">
        <v>1169</v>
      </c>
      <c r="D1230" s="14" t="str">
        <f t="shared" si="18"/>
        <v>OK</v>
      </c>
    </row>
    <row r="1231" spans="1:4" x14ac:dyDescent="0.2">
      <c r="A1231" s="55">
        <v>1170</v>
      </c>
      <c r="B1231" s="1232">
        <f>'Expenditures 15-22'!D127</f>
        <v>39696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39696</v>
      </c>
      <c r="C1233" s="14" t="s">
        <v>672</v>
      </c>
      <c r="D1233" s="14" t="str">
        <f t="shared" si="18"/>
        <v>Error?</v>
      </c>
    </row>
    <row r="1234" spans="1:4" x14ac:dyDescent="0.2">
      <c r="A1234" s="55">
        <v>1173</v>
      </c>
      <c r="B1234" s="1232">
        <f>'Expenditures 15-22'!D150</f>
        <v>39696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103174</v>
      </c>
      <c r="D1237" s="14" t="str">
        <f t="shared" si="18"/>
        <v>Error?</v>
      </c>
    </row>
    <row r="1238" spans="1:4" x14ac:dyDescent="0.2">
      <c r="A1238" s="83">
        <v>1177</v>
      </c>
      <c r="D1238" s="14" t="str">
        <f t="shared" si="18"/>
        <v>OK</v>
      </c>
    </row>
    <row r="1239" spans="1:4" x14ac:dyDescent="0.2">
      <c r="A1239" s="55">
        <v>1178</v>
      </c>
      <c r="B1239" s="1232">
        <f>'Expenditures 15-22'!E127</f>
        <v>103174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103174</v>
      </c>
      <c r="C1241" s="14" t="s">
        <v>672</v>
      </c>
      <c r="D1241" s="14" t="str">
        <f t="shared" si="18"/>
        <v>Error?</v>
      </c>
    </row>
    <row r="1242" spans="1:4" x14ac:dyDescent="0.2">
      <c r="A1242" s="55">
        <v>1181</v>
      </c>
      <c r="B1242" s="1232">
        <f>'Expenditures 15-22'!E150</f>
        <v>103174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120836</v>
      </c>
      <c r="D1245" s="14" t="str">
        <f t="shared" si="18"/>
        <v>Error?</v>
      </c>
    </row>
    <row r="1246" spans="1:4" x14ac:dyDescent="0.2">
      <c r="A1246" s="83">
        <v>1185</v>
      </c>
      <c r="D1246" s="14" t="str">
        <f t="shared" si="18"/>
        <v>OK</v>
      </c>
    </row>
    <row r="1247" spans="1:4" x14ac:dyDescent="0.2">
      <c r="A1247" s="55">
        <v>1186</v>
      </c>
      <c r="B1247" s="1232">
        <f>'Expenditures 15-22'!F127</f>
        <v>120836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120836</v>
      </c>
      <c r="C1249" s="14" t="s">
        <v>672</v>
      </c>
      <c r="D1249" s="14" t="str">
        <f t="shared" si="18"/>
        <v>Error?</v>
      </c>
    </row>
    <row r="1250" spans="1:4" x14ac:dyDescent="0.2">
      <c r="A1250" s="55">
        <v>1189</v>
      </c>
      <c r="B1250" s="1232">
        <f>'Expenditures 15-22'!F150</f>
        <v>120836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18241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18241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18241</v>
      </c>
      <c r="C1258" s="14" t="s">
        <v>672</v>
      </c>
      <c r="D1258" s="14" t="str">
        <f t="shared" si="18"/>
        <v>Error?</v>
      </c>
    </row>
    <row r="1259" spans="1:4" x14ac:dyDescent="0.2">
      <c r="A1259" s="55">
        <v>1198</v>
      </c>
      <c r="B1259" s="1232">
        <f>'Expenditures 15-22'!G150</f>
        <v>18241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450419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450419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450419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450419</v>
      </c>
      <c r="C1288" s="14" t="s">
        <v>672</v>
      </c>
      <c r="D1288" s="14" t="str">
        <f t="shared" si="19"/>
        <v>Error?</v>
      </c>
    </row>
    <row r="1289" spans="1:4" x14ac:dyDescent="0.2">
      <c r="A1289" s="55">
        <v>1228</v>
      </c>
      <c r="B1289" s="1232">
        <f>'Expenditures 15-22'!K151</f>
        <v>28698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622326</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286175</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908501</v>
      </c>
      <c r="C1317" s="14" t="s">
        <v>672</v>
      </c>
      <c r="D1317" s="14" t="str">
        <f t="shared" si="19"/>
        <v>Error?</v>
      </c>
    </row>
    <row r="1318" spans="1:4" x14ac:dyDescent="0.2">
      <c r="A1318" s="55">
        <v>1257</v>
      </c>
      <c r="B1318" s="1232">
        <f>'Expenditures 15-22'!H168</f>
        <v>908501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622326</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286175</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908501</v>
      </c>
      <c r="C1331" s="14" t="s">
        <v>672</v>
      </c>
      <c r="D1331" s="14" t="str">
        <f t="shared" si="19"/>
        <v>Error?</v>
      </c>
    </row>
    <row r="1332" spans="1:4" x14ac:dyDescent="0.2">
      <c r="A1332" s="55">
        <v>1271</v>
      </c>
      <c r="B1332" s="1232">
        <f>'Expenditures 15-22'!K168</f>
        <v>908501</v>
      </c>
      <c r="C1332" s="14" t="s">
        <v>672</v>
      </c>
      <c r="D1332" s="14" t="str">
        <f t="shared" si="19"/>
        <v>Error?</v>
      </c>
    </row>
    <row r="1333" spans="1:4" x14ac:dyDescent="0.2">
      <c r="A1333" s="55">
        <v>1272</v>
      </c>
      <c r="B1333" s="1232">
        <f>'Expenditures 15-22'!K169</f>
        <v>23659</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29173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29173</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29173</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29173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29173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29173</v>
      </c>
      <c r="C1388" s="14" t="s">
        <v>672</v>
      </c>
      <c r="D1388" s="14" t="str">
        <f t="shared" si="20"/>
        <v>Error?</v>
      </c>
    </row>
    <row r="1389" spans="1:4" x14ac:dyDescent="0.2">
      <c r="A1389" s="55">
        <v>1328</v>
      </c>
      <c r="B1389" s="1232">
        <f>'Expenditures 15-22'!K205</f>
        <v>20864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555</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110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687</v>
      </c>
      <c r="D1408" s="14" t="str">
        <f t="shared" si="21"/>
        <v>Error?</v>
      </c>
    </row>
    <row r="1409" spans="1:4" x14ac:dyDescent="0.2">
      <c r="A1409" s="55">
        <v>1348</v>
      </c>
      <c r="B1409" s="1232">
        <f>'Expenditures 15-22'!D218</f>
        <v>380</v>
      </c>
      <c r="D1409" s="14" t="str">
        <f t="shared" si="21"/>
        <v>Error?</v>
      </c>
    </row>
    <row r="1410" spans="1:4" x14ac:dyDescent="0.2">
      <c r="A1410" s="55">
        <v>1349</v>
      </c>
      <c r="B1410" s="1232">
        <f>'Expenditures 15-22'!D223</f>
        <v>67033</v>
      </c>
      <c r="C1410" s="14" t="s">
        <v>672</v>
      </c>
      <c r="D1410" s="14" t="str">
        <f t="shared" si="21"/>
        <v>Error?</v>
      </c>
    </row>
    <row r="1411" spans="1:4" x14ac:dyDescent="0.2">
      <c r="A1411" s="55">
        <v>1350</v>
      </c>
      <c r="B1411" s="1232">
        <f>'Expenditures 15-22'!D226</f>
        <v>1142</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5751</v>
      </c>
      <c r="D1413" s="14" t="str">
        <f t="shared" si="21"/>
        <v>Error?</v>
      </c>
    </row>
    <row r="1414" spans="1:4" x14ac:dyDescent="0.2">
      <c r="A1414" s="55">
        <v>1353</v>
      </c>
      <c r="B1414" s="1232">
        <f>'Expenditures 15-22'!D229</f>
        <v>1072</v>
      </c>
      <c r="D1414" s="14" t="str">
        <f t="shared" si="21"/>
        <v>Error?</v>
      </c>
    </row>
    <row r="1415" spans="1:4" x14ac:dyDescent="0.2">
      <c r="A1415" s="55">
        <v>1354</v>
      </c>
      <c r="B1415" s="1232">
        <f>'Expenditures 15-22'!D230</f>
        <v>1294</v>
      </c>
      <c r="D1415" s="14" t="str">
        <f t="shared" si="21"/>
        <v>Error?</v>
      </c>
    </row>
    <row r="1416" spans="1:4" x14ac:dyDescent="0.2">
      <c r="A1416" s="55">
        <v>1355</v>
      </c>
      <c r="B1416" s="1232">
        <f>'Expenditures 15-22'!D231</f>
        <v>3118</v>
      </c>
      <c r="D1416" s="14" t="str">
        <f t="shared" si="21"/>
        <v>Error?</v>
      </c>
    </row>
    <row r="1417" spans="1:4" x14ac:dyDescent="0.2">
      <c r="A1417" s="55">
        <v>1356</v>
      </c>
      <c r="B1417" s="1232">
        <f>'Expenditures 15-22'!D232</f>
        <v>12377</v>
      </c>
      <c r="C1417" s="14" t="s">
        <v>672</v>
      </c>
      <c r="D1417" s="14" t="str">
        <f t="shared" si="21"/>
        <v>Error?</v>
      </c>
    </row>
    <row r="1418" spans="1:4" x14ac:dyDescent="0.2">
      <c r="A1418" s="55">
        <v>1357</v>
      </c>
      <c r="B1418" s="1232">
        <f>'Expenditures 15-22'!D234</f>
        <v>220</v>
      </c>
      <c r="D1418" s="14" t="str">
        <f t="shared" si="21"/>
        <v>Error?</v>
      </c>
    </row>
    <row r="1419" spans="1:4" x14ac:dyDescent="0.2">
      <c r="A1419" s="55">
        <v>1358</v>
      </c>
      <c r="B1419" s="1232">
        <f>'Expenditures 15-22'!D235</f>
        <v>5473</v>
      </c>
      <c r="D1419" s="14" t="str">
        <f t="shared" si="21"/>
        <v>Error?</v>
      </c>
    </row>
    <row r="1420" spans="1:4" x14ac:dyDescent="0.2">
      <c r="A1420" s="55">
        <v>1359</v>
      </c>
      <c r="B1420" s="1232">
        <f>'Expenditures 15-22'!D236</f>
        <v>3647</v>
      </c>
      <c r="D1420" s="14" t="str">
        <f t="shared" si="21"/>
        <v>Error?</v>
      </c>
    </row>
    <row r="1421" spans="1:4" x14ac:dyDescent="0.2">
      <c r="A1421" s="55">
        <v>1360</v>
      </c>
      <c r="B1421" s="1232">
        <f>'Expenditures 15-22'!D237</f>
        <v>9340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0</v>
      </c>
      <c r="D1423" s="14" t="str">
        <f t="shared" si="21"/>
        <v>Error?</v>
      </c>
    </row>
    <row r="1424" spans="1:4" x14ac:dyDescent="0.2">
      <c r="A1424" s="55">
        <v>1363</v>
      </c>
      <c r="B1424" s="1232">
        <f>'Expenditures 15-22'!D251</f>
        <v>0</v>
      </c>
      <c r="C1424" s="14" t="s">
        <v>672</v>
      </c>
      <c r="D1424" s="14" t="str">
        <f t="shared" si="21"/>
        <v>Error?</v>
      </c>
    </row>
    <row r="1425" spans="1:4" x14ac:dyDescent="0.2">
      <c r="A1425" s="55">
        <v>1364</v>
      </c>
      <c r="B1425" s="1232">
        <f>'Expenditures 15-22'!D253</f>
        <v>14507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14507</v>
      </c>
      <c r="C1427" s="14" t="s">
        <v>672</v>
      </c>
      <c r="D1427" s="14" t="str">
        <f t="shared" si="21"/>
        <v>Error?</v>
      </c>
    </row>
    <row r="1428" spans="1:4" x14ac:dyDescent="0.2">
      <c r="A1428" s="55">
        <v>1367</v>
      </c>
      <c r="B1428" s="1232">
        <f>'Expenditures 15-22'!D257</f>
        <v>3289</v>
      </c>
      <c r="D1428" s="14" t="str">
        <f t="shared" si="21"/>
        <v>Error?</v>
      </c>
    </row>
    <row r="1429" spans="1:4" x14ac:dyDescent="0.2">
      <c r="A1429" s="55">
        <v>1368</v>
      </c>
      <c r="B1429" s="1232">
        <f>'Expenditures 15-22'!D258</f>
        <v>18926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32824</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55039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10984</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10984</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102247</v>
      </c>
      <c r="C1446" s="14" t="s">
        <v>672</v>
      </c>
      <c r="D1446" s="14" t="str">
        <f t="shared" si="21"/>
        <v>Error?</v>
      </c>
    </row>
    <row r="1447" spans="1:4" x14ac:dyDescent="0.2">
      <c r="A1447" s="55">
        <v>1386</v>
      </c>
      <c r="B1447" s="1232">
        <f>'Expenditures 15-22'!D274</f>
        <v>1232</v>
      </c>
      <c r="D1447" s="14" t="str">
        <f t="shared" si="21"/>
        <v>Error?</v>
      </c>
    </row>
    <row r="1448" spans="1:4" x14ac:dyDescent="0.2">
      <c r="A1448" s="55">
        <v>1387</v>
      </c>
      <c r="B1448" s="1232">
        <f>'Expenditures 15-22'!D288</f>
        <v>170512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555</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110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687</v>
      </c>
      <c r="C1472" s="14" t="s">
        <v>672</v>
      </c>
      <c r="D1472" s="14" t="str">
        <f t="shared" si="22"/>
        <v>Error?</v>
      </c>
    </row>
    <row r="1473" spans="1:4" x14ac:dyDescent="0.2">
      <c r="A1473" s="55">
        <v>1412</v>
      </c>
      <c r="B1473" s="1232">
        <f>'Expenditures 15-22'!K218</f>
        <v>380</v>
      </c>
      <c r="C1473" s="14" t="s">
        <v>672</v>
      </c>
      <c r="D1473" s="14" t="str">
        <f t="shared" si="22"/>
        <v>Error?</v>
      </c>
    </row>
    <row r="1474" spans="1:4" x14ac:dyDescent="0.2">
      <c r="A1474" s="55">
        <v>1413</v>
      </c>
      <c r="B1474" s="1232">
        <f>'Expenditures 15-22'!K223</f>
        <v>67033</v>
      </c>
      <c r="C1474" s="14" t="s">
        <v>672</v>
      </c>
      <c r="D1474" s="14" t="str">
        <f t="shared" si="22"/>
        <v>Error?</v>
      </c>
    </row>
    <row r="1475" spans="1:4" x14ac:dyDescent="0.2">
      <c r="A1475" s="55">
        <v>1414</v>
      </c>
      <c r="B1475" s="1232">
        <f>'Expenditures 15-22'!K226</f>
        <v>1142</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5751</v>
      </c>
      <c r="C1477" s="14" t="s">
        <v>672</v>
      </c>
      <c r="D1477" s="14" t="str">
        <f t="shared" si="22"/>
        <v>Error?</v>
      </c>
    </row>
    <row r="1478" spans="1:4" x14ac:dyDescent="0.2">
      <c r="A1478" s="55">
        <v>1417</v>
      </c>
      <c r="B1478" s="1232">
        <f>'Expenditures 15-22'!K229</f>
        <v>1072</v>
      </c>
      <c r="C1478" s="14" t="s">
        <v>672</v>
      </c>
      <c r="D1478" s="14" t="str">
        <f t="shared" si="22"/>
        <v>Error?</v>
      </c>
    </row>
    <row r="1479" spans="1:4" x14ac:dyDescent="0.2">
      <c r="A1479" s="55">
        <v>1418</v>
      </c>
      <c r="B1479" s="1232">
        <f>'Expenditures 15-22'!K230</f>
        <v>1294</v>
      </c>
      <c r="C1479" s="14" t="s">
        <v>672</v>
      </c>
      <c r="D1479" s="14" t="str">
        <f t="shared" si="22"/>
        <v>Error?</v>
      </c>
    </row>
    <row r="1480" spans="1:4" x14ac:dyDescent="0.2">
      <c r="A1480" s="55">
        <v>1419</v>
      </c>
      <c r="B1480" s="1232">
        <f>'Expenditures 15-22'!K231</f>
        <v>3118</v>
      </c>
      <c r="C1480" s="14" t="s">
        <v>672</v>
      </c>
      <c r="D1480" s="14" t="str">
        <f t="shared" si="22"/>
        <v>Error?</v>
      </c>
    </row>
    <row r="1481" spans="1:4" x14ac:dyDescent="0.2">
      <c r="A1481" s="55">
        <v>1420</v>
      </c>
      <c r="B1481" s="1232">
        <f>'Expenditures 15-22'!K232</f>
        <v>12377</v>
      </c>
      <c r="C1481" s="14" t="s">
        <v>672</v>
      </c>
      <c r="D1481" s="14" t="str">
        <f t="shared" si="22"/>
        <v>Error?</v>
      </c>
    </row>
    <row r="1482" spans="1:4" x14ac:dyDescent="0.2">
      <c r="A1482" s="55">
        <v>1421</v>
      </c>
      <c r="B1482" s="1232">
        <f>'Expenditures 15-22'!K234</f>
        <v>220</v>
      </c>
      <c r="C1482" s="14" t="s">
        <v>672</v>
      </c>
      <c r="D1482" s="14" t="str">
        <f t="shared" si="22"/>
        <v>Error?</v>
      </c>
    </row>
    <row r="1483" spans="1:4" x14ac:dyDescent="0.2">
      <c r="A1483" s="55">
        <v>1422</v>
      </c>
      <c r="B1483" s="1232">
        <f>'Expenditures 15-22'!K235</f>
        <v>5473</v>
      </c>
      <c r="C1483" s="14" t="s">
        <v>672</v>
      </c>
      <c r="D1483" s="14" t="str">
        <f t="shared" si="22"/>
        <v>Error?</v>
      </c>
    </row>
    <row r="1484" spans="1:4" x14ac:dyDescent="0.2">
      <c r="A1484" s="55">
        <v>1423</v>
      </c>
      <c r="B1484" s="1232">
        <f>'Expenditures 15-22'!K236</f>
        <v>3647</v>
      </c>
      <c r="C1484" s="14" t="s">
        <v>672</v>
      </c>
      <c r="D1484" s="14" t="str">
        <f t="shared" si="22"/>
        <v>Error?</v>
      </c>
    </row>
    <row r="1485" spans="1:4" x14ac:dyDescent="0.2">
      <c r="A1485" s="55">
        <v>1424</v>
      </c>
      <c r="B1485" s="1232">
        <f>'Expenditures 15-22'!K237</f>
        <v>9340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0</v>
      </c>
      <c r="C1487" s="14" t="s">
        <v>672</v>
      </c>
      <c r="D1487" s="14" t="str">
        <f t="shared" si="22"/>
        <v>Error?</v>
      </c>
    </row>
    <row r="1488" spans="1:4" x14ac:dyDescent="0.2">
      <c r="A1488" s="55">
        <v>1427</v>
      </c>
      <c r="B1488" s="1232">
        <f>'Expenditures 15-22'!K251</f>
        <v>0</v>
      </c>
      <c r="C1488" s="14" t="s">
        <v>672</v>
      </c>
      <c r="D1488" s="14" t="str">
        <f t="shared" si="22"/>
        <v>Error?</v>
      </c>
    </row>
    <row r="1489" spans="1:4" x14ac:dyDescent="0.2">
      <c r="A1489" s="55">
        <v>1428</v>
      </c>
      <c r="B1489" s="1232">
        <f>'Expenditures 15-22'!K253</f>
        <v>14507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14507</v>
      </c>
      <c r="C1491" s="14" t="s">
        <v>672</v>
      </c>
      <c r="D1491" s="14" t="str">
        <f t="shared" si="22"/>
        <v>Error?</v>
      </c>
    </row>
    <row r="1492" spans="1:4" x14ac:dyDescent="0.2">
      <c r="A1492" s="55">
        <v>1431</v>
      </c>
      <c r="B1492" s="1232">
        <f>'Expenditures 15-22'!K257</f>
        <v>3289</v>
      </c>
      <c r="C1492" s="14" t="s">
        <v>672</v>
      </c>
      <c r="D1492" s="14" t="str">
        <f t="shared" si="22"/>
        <v>Error?</v>
      </c>
    </row>
    <row r="1493" spans="1:4" x14ac:dyDescent="0.2">
      <c r="A1493" s="55">
        <v>1432</v>
      </c>
      <c r="B1493" s="1232">
        <f>'Expenditures 15-22'!K258</f>
        <v>18926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32824</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55039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10984</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10984</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102247</v>
      </c>
      <c r="C1510" s="14" t="s">
        <v>672</v>
      </c>
      <c r="D1510" s="14" t="str">
        <f t="shared" si="22"/>
        <v>Error?</v>
      </c>
    </row>
    <row r="1511" spans="1:4" x14ac:dyDescent="0.2">
      <c r="A1511" s="55">
        <v>1450</v>
      </c>
      <c r="B1511" s="1232">
        <f>'Expenditures 15-22'!K274</f>
        <v>1232</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170512</v>
      </c>
      <c r="C1517" s="14" t="s">
        <v>672</v>
      </c>
      <c r="D1517" s="14" t="str">
        <f t="shared" si="22"/>
        <v>Error?</v>
      </c>
    </row>
    <row r="1518" spans="1:4" x14ac:dyDescent="0.2">
      <c r="A1518" s="55">
        <v>1457</v>
      </c>
      <c r="B1518" s="1232">
        <f>'Expenditures 15-22'!K289</f>
        <v>51783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8623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8623</v>
      </c>
      <c r="C1535" s="14" t="s">
        <v>672</v>
      </c>
      <c r="D1535" s="14" t="str">
        <f t="shared" ref="D1535:D1598" si="23">IF(ISBLANK(B1535),"OK",IF(A1535-B1535=0,"OK","Error?"))</f>
        <v>Error?</v>
      </c>
    </row>
    <row r="1536" spans="1:4" x14ac:dyDescent="0.2">
      <c r="A1536" s="55">
        <v>1475</v>
      </c>
      <c r="B1536" s="1232">
        <f>'Expenditures 15-22'!E305</f>
        <v>8623</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403418</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403418</v>
      </c>
      <c r="C1547" s="14" t="s">
        <v>672</v>
      </c>
      <c r="D1547" s="14" t="str">
        <f t="shared" si="23"/>
        <v>Error?</v>
      </c>
    </row>
    <row r="1548" spans="1:4" x14ac:dyDescent="0.2">
      <c r="A1548" s="55">
        <v>1487</v>
      </c>
      <c r="B1548" s="1232">
        <f>'Expenditures 15-22'!G305</f>
        <v>403418</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426367</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426367</v>
      </c>
      <c r="C1559" s="14" t="s">
        <v>672</v>
      </c>
      <c r="D1559" s="14" t="str">
        <f t="shared" si="23"/>
        <v>Error?</v>
      </c>
    </row>
    <row r="1560" spans="1:4" x14ac:dyDescent="0.2">
      <c r="A1560" s="55">
        <v>1499</v>
      </c>
      <c r="B1560" s="1232">
        <f>'Expenditures 15-22'!K305</f>
        <v>426367</v>
      </c>
      <c r="C1560" s="14" t="s">
        <v>672</v>
      </c>
      <c r="D1560" s="14" t="str">
        <f t="shared" si="23"/>
        <v>Error?</v>
      </c>
    </row>
    <row r="1561" spans="1:4" x14ac:dyDescent="0.2">
      <c r="A1561" s="55">
        <v>1500</v>
      </c>
      <c r="B1561" s="1232">
        <f>'Expenditures 15-22'!K306</f>
        <v>-376696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2034814</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2243799</v>
      </c>
      <c r="C1630" s="14" t="s">
        <v>672</v>
      </c>
      <c r="D1630" s="14" t="str">
        <f t="shared" si="24"/>
        <v>Error?</v>
      </c>
    </row>
    <row r="1631" spans="1:4" x14ac:dyDescent="0.2">
      <c r="A1631" s="55">
        <v>1570</v>
      </c>
      <c r="B1631" s="1232">
        <f>'Acct Summary 7-8'!D79</f>
        <v>309758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338456</v>
      </c>
      <c r="C1644" s="14" t="s">
        <v>672</v>
      </c>
      <c r="D1644" s="14" t="str">
        <f t="shared" si="24"/>
        <v>Error?</v>
      </c>
    </row>
    <row r="1645" spans="1:4" x14ac:dyDescent="0.2">
      <c r="A1645" s="55">
        <v>1584</v>
      </c>
      <c r="B1645" s="1232">
        <f>'Acct Summary 7-8'!E79</f>
        <v>558341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589876</v>
      </c>
      <c r="C1658" s="14" t="s">
        <v>672</v>
      </c>
      <c r="D1658" s="14" t="str">
        <f t="shared" si="24"/>
        <v>Error?</v>
      </c>
    </row>
    <row r="1659" spans="1:4" x14ac:dyDescent="0.2">
      <c r="A1659" s="55">
        <v>1598</v>
      </c>
      <c r="B1659" s="1232">
        <f>'Acct Summary 7-8'!F79</f>
        <v>57319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78183</v>
      </c>
      <c r="C1672" s="14" t="s">
        <v>672</v>
      </c>
      <c r="D1672" s="14" t="str">
        <f t="shared" si="25"/>
        <v>Error?</v>
      </c>
    </row>
    <row r="1673" spans="1:4" x14ac:dyDescent="0.2">
      <c r="A1673" s="55">
        <v>1612</v>
      </c>
      <c r="B1673" s="1232">
        <f>'Acct Summary 7-8'!G79</f>
        <v>92456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144239</v>
      </c>
      <c r="C1686" s="14" t="s">
        <v>672</v>
      </c>
      <c r="D1686" s="14" t="str">
        <f t="shared" si="25"/>
        <v>Error?</v>
      </c>
    </row>
    <row r="1687" spans="1:4" x14ac:dyDescent="0.2">
      <c r="A1687" s="55">
        <v>1626</v>
      </c>
      <c r="B1687" s="1232">
        <f>'Acct Summary 7-8'!H79</f>
        <v>830209</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453513</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3615431</v>
      </c>
      <c r="C1744" s="14" t="s">
        <v>672</v>
      </c>
      <c r="D1744" s="14" t="str">
        <f t="shared" si="26"/>
        <v>Error?</v>
      </c>
    </row>
    <row r="1745" spans="1:5" x14ac:dyDescent="0.2">
      <c r="A1745" s="55">
        <v>1684</v>
      </c>
      <c r="B1745" s="1232">
        <f>'Tax Sched 24'!B5</f>
        <v>458654</v>
      </c>
      <c r="C1745" s="14" t="s">
        <v>672</v>
      </c>
      <c r="D1745" s="14" t="str">
        <f t="shared" si="26"/>
        <v>Error?</v>
      </c>
    </row>
    <row r="1746" spans="1:5" x14ac:dyDescent="0.2">
      <c r="A1746" s="55">
        <v>1685</v>
      </c>
      <c r="B1746" s="1232">
        <f>'Tax Sched 24'!B6</f>
        <v>931282</v>
      </c>
      <c r="C1746" s="14" t="s">
        <v>672</v>
      </c>
      <c r="D1746" s="14" t="str">
        <f t="shared" si="26"/>
        <v>Error?</v>
      </c>
    </row>
    <row r="1747" spans="1:5" x14ac:dyDescent="0.2">
      <c r="A1747" s="55">
        <v>1686</v>
      </c>
      <c r="B1747" s="1232">
        <f>'Tax Sched 24'!B7</f>
        <v>20921</v>
      </c>
      <c r="C1747" s="14" t="s">
        <v>672</v>
      </c>
      <c r="D1747" s="14" t="str">
        <f t="shared" si="26"/>
        <v>Error?</v>
      </c>
    </row>
    <row r="1748" spans="1:5" x14ac:dyDescent="0.2">
      <c r="A1748" s="55">
        <v>1687</v>
      </c>
      <c r="B1748" s="1232">
        <f>'Tax Sched 24'!B8</f>
        <v>115432</v>
      </c>
      <c r="C1748" s="14" t="s">
        <v>672</v>
      </c>
      <c r="D1748" s="14" t="str">
        <f t="shared" si="26"/>
        <v>Error?</v>
      </c>
    </row>
    <row r="1749" spans="1:5" x14ac:dyDescent="0.2">
      <c r="A1749" s="55">
        <v>1688</v>
      </c>
      <c r="B1749" s="1232">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71298</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5284316</v>
      </c>
      <c r="C1759" s="14" t="s">
        <v>672</v>
      </c>
      <c r="D1759" s="14" t="str">
        <f t="shared" si="26"/>
        <v>Error?</v>
      </c>
    </row>
    <row r="1760" spans="1:5" x14ac:dyDescent="0.2">
      <c r="A1760" s="55">
        <v>1699</v>
      </c>
      <c r="B1760" s="1232">
        <f>'Tax Sched 24'!D4</f>
        <v>1798719</v>
      </c>
      <c r="C1760" s="14" t="s">
        <v>672</v>
      </c>
      <c r="D1760" s="14" t="str">
        <f t="shared" si="26"/>
        <v>Error?</v>
      </c>
    </row>
    <row r="1761" spans="1:5" x14ac:dyDescent="0.2">
      <c r="A1761" s="55">
        <v>1700</v>
      </c>
      <c r="B1761" s="1232">
        <f>'Tax Sched 24'!D5</f>
        <v>229329</v>
      </c>
      <c r="C1761" s="14" t="s">
        <v>672</v>
      </c>
      <c r="D1761" s="14" t="str">
        <f t="shared" si="26"/>
        <v>Error?</v>
      </c>
    </row>
    <row r="1762" spans="1:5" s="80" customFormat="1" x14ac:dyDescent="0.2">
      <c r="A1762" s="55">
        <v>1701</v>
      </c>
      <c r="B1762" s="1232">
        <f>'Tax Sched 24'!D6</f>
        <v>459853</v>
      </c>
      <c r="C1762" s="14" t="s">
        <v>672</v>
      </c>
      <c r="D1762" s="14" t="str">
        <f t="shared" si="26"/>
        <v>Error?</v>
      </c>
      <c r="E1762" s="81"/>
    </row>
    <row r="1763" spans="1:5" x14ac:dyDescent="0.2">
      <c r="A1763" s="55">
        <v>1702</v>
      </c>
      <c r="B1763" s="1232">
        <f>'Tax Sched 24'!D7</f>
        <v>10636</v>
      </c>
      <c r="C1763" s="14" t="s">
        <v>672</v>
      </c>
      <c r="D1763" s="14" t="str">
        <f t="shared" si="26"/>
        <v>Error?</v>
      </c>
    </row>
    <row r="1764" spans="1:5" x14ac:dyDescent="0.2">
      <c r="A1764" s="55">
        <v>1703</v>
      </c>
      <c r="B1764" s="1232">
        <f>'Tax Sched 24'!D8</f>
        <v>57960</v>
      </c>
      <c r="C1764" s="14" t="s">
        <v>672</v>
      </c>
      <c r="D1764" s="14" t="str">
        <f t="shared" si="26"/>
        <v>Error?</v>
      </c>
    </row>
    <row r="1765" spans="1:5" x14ac:dyDescent="0.2">
      <c r="A1765" s="55">
        <v>1704</v>
      </c>
      <c r="B1765" s="1232">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36329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2629155</v>
      </c>
      <c r="C1775" s="14" t="s">
        <v>672</v>
      </c>
      <c r="D1775" s="14" t="str">
        <f t="shared" si="26"/>
        <v>Error?</v>
      </c>
    </row>
    <row r="1776" spans="1:5" x14ac:dyDescent="0.2">
      <c r="A1776" s="55">
        <v>1715</v>
      </c>
      <c r="B1776" s="1232">
        <f>'Tax Sched 24'!C4</f>
        <v>1816712</v>
      </c>
      <c r="D1776" s="14" t="str">
        <f t="shared" si="26"/>
        <v>Error?</v>
      </c>
    </row>
    <row r="1777" spans="1:4" x14ac:dyDescent="0.2">
      <c r="A1777" s="55">
        <v>1716</v>
      </c>
      <c r="B1777" s="1232">
        <f>'Tax Sched 24'!C5</f>
        <v>229325</v>
      </c>
      <c r="D1777" s="14" t="str">
        <f t="shared" si="26"/>
        <v>Error?</v>
      </c>
    </row>
    <row r="1778" spans="1:4" x14ac:dyDescent="0.2">
      <c r="A1778" s="55">
        <v>1717</v>
      </c>
      <c r="B1778" s="1232">
        <f>'Tax Sched 24'!C6</f>
        <v>471429</v>
      </c>
      <c r="D1778" s="14" t="str">
        <f t="shared" si="26"/>
        <v>Error?</v>
      </c>
    </row>
    <row r="1779" spans="1:4" x14ac:dyDescent="0.2">
      <c r="A1779" s="55">
        <v>1718</v>
      </c>
      <c r="B1779" s="1232">
        <f>'Tax Sched 24'!C7</f>
        <v>10285</v>
      </c>
      <c r="D1779" s="14" t="str">
        <f t="shared" si="26"/>
        <v>Error?</v>
      </c>
    </row>
    <row r="1780" spans="1:4" x14ac:dyDescent="0.2">
      <c r="A1780" s="55">
        <v>1719</v>
      </c>
      <c r="B1780" s="1232">
        <f>'Tax Sched 24'!C8</f>
        <v>57472</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34969</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2655161</v>
      </c>
      <c r="C1791" s="14" t="s">
        <v>672</v>
      </c>
      <c r="D1791" s="14" t="str">
        <f t="shared" ref="D1791:D1854" si="27">IF(ISBLANK(B1791),"OK",IF(A1791-B1791=0,"OK","Error?"))</f>
        <v>Error?</v>
      </c>
    </row>
    <row r="1792" spans="1:4" x14ac:dyDescent="0.2">
      <c r="A1792" s="55">
        <v>1731</v>
      </c>
      <c r="B1792" s="1232">
        <f>'Tax Sched 24'!F4</f>
        <v>1805058.31</v>
      </c>
      <c r="C1792" s="14" t="s">
        <v>672</v>
      </c>
      <c r="D1792" s="14" t="str">
        <f t="shared" si="27"/>
        <v>Error?</v>
      </c>
    </row>
    <row r="1793" spans="1:4" x14ac:dyDescent="0.2">
      <c r="A1793" s="55">
        <v>1732</v>
      </c>
      <c r="B1793" s="1232">
        <f>'Tax Sched 24'!F5</f>
        <v>227854.38</v>
      </c>
      <c r="C1793" s="14" t="s">
        <v>672</v>
      </c>
      <c r="D1793" s="14" t="str">
        <f t="shared" si="27"/>
        <v>Error?</v>
      </c>
    </row>
    <row r="1794" spans="1:4" x14ac:dyDescent="0.2">
      <c r="A1794" s="55">
        <v>1733</v>
      </c>
      <c r="B1794" s="1232">
        <f>'Tax Sched 24'!F6</f>
        <v>468404.55000000005</v>
      </c>
      <c r="C1794" s="14" t="s">
        <v>672</v>
      </c>
      <c r="D1794" s="14" t="str">
        <f t="shared" si="27"/>
        <v>Error?</v>
      </c>
    </row>
    <row r="1795" spans="1:4" x14ac:dyDescent="0.2">
      <c r="A1795" s="55">
        <v>1734</v>
      </c>
      <c r="B1795" s="1232">
        <f>'Tax Sched 24'!F7</f>
        <v>10219.099999999999</v>
      </c>
      <c r="C1795" s="14" t="s">
        <v>672</v>
      </c>
      <c r="D1795" s="14" t="str">
        <f t="shared" si="27"/>
        <v>Error?</v>
      </c>
    </row>
    <row r="1796" spans="1:4" x14ac:dyDescent="0.2">
      <c r="A1796" s="55">
        <v>1735</v>
      </c>
      <c r="B1796" s="1232">
        <f>'Tax Sched 24'!F8</f>
        <v>57103</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34744.949999999997</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3621770.31</v>
      </c>
      <c r="D1808" s="14" t="str">
        <f t="shared" si="27"/>
        <v>Error?</v>
      </c>
    </row>
    <row r="1809" spans="1:4" x14ac:dyDescent="0.2">
      <c r="A1809" s="55">
        <v>1748</v>
      </c>
      <c r="B1809" s="1232">
        <f>'Tax Sched 24'!E5</f>
        <v>457179.38</v>
      </c>
      <c r="D1809" s="14" t="str">
        <f t="shared" si="27"/>
        <v>Error?</v>
      </c>
    </row>
    <row r="1810" spans="1:4" x14ac:dyDescent="0.2">
      <c r="A1810" s="55">
        <v>1749</v>
      </c>
      <c r="B1810" s="1232">
        <f>'Tax Sched 24'!E6</f>
        <v>939833.55</v>
      </c>
      <c r="D1810" s="14" t="str">
        <f t="shared" si="27"/>
        <v>Error?</v>
      </c>
    </row>
    <row r="1811" spans="1:4" x14ac:dyDescent="0.2">
      <c r="A1811" s="55">
        <v>1750</v>
      </c>
      <c r="B1811" s="1232">
        <f>'Tax Sched 24'!E7</f>
        <v>20504.099999999999</v>
      </c>
      <c r="D1811" s="14" t="str">
        <f t="shared" si="27"/>
        <v>Error?</v>
      </c>
    </row>
    <row r="1812" spans="1:4" x14ac:dyDescent="0.2">
      <c r="A1812" s="55">
        <v>1751</v>
      </c>
      <c r="B1812" s="1232">
        <f>'Tax Sched 24'!E8</f>
        <v>114575</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69713.95</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5293290.29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3475390</v>
      </c>
      <c r="C1939" s="14" t="s">
        <v>672</v>
      </c>
      <c r="D1939" s="14" t="str">
        <f t="shared" si="29"/>
        <v>Error?</v>
      </c>
    </row>
    <row r="1940" spans="1:5" x14ac:dyDescent="0.2">
      <c r="A1940" s="55">
        <v>1879</v>
      </c>
      <c r="B1940" s="1232">
        <f>'Short-Term Long-Term Debt 25'!F49</f>
        <v>33949</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71298</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71298</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71298</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591553</v>
      </c>
      <c r="D2008" s="14" t="str">
        <f t="shared" si="30"/>
        <v>Error?</v>
      </c>
    </row>
    <row r="2009" spans="1:4" x14ac:dyDescent="0.2">
      <c r="A2009" s="55">
        <v>1948</v>
      </c>
      <c r="B2009" s="1232">
        <f>'Cap Outlay Deprec 27'!C8</f>
        <v>15565566</v>
      </c>
      <c r="D2009" s="14" t="str">
        <f t="shared" si="30"/>
        <v>Error?</v>
      </c>
    </row>
    <row r="2010" spans="1:4" x14ac:dyDescent="0.2">
      <c r="A2010" s="55">
        <v>1949</v>
      </c>
      <c r="B2010" s="1232">
        <f>'Cap Outlay Deprec 27'!C10</f>
        <v>603136</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600058</v>
      </c>
      <c r="D2012" s="14" t="str">
        <f t="shared" si="30"/>
        <v>Error?</v>
      </c>
    </row>
    <row r="2013" spans="1:4" x14ac:dyDescent="0.2">
      <c r="A2013" s="55">
        <v>1952</v>
      </c>
      <c r="B2013" s="1232">
        <f>'Cap Outlay Deprec 27'!C16</f>
        <v>17385076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439805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40566</v>
      </c>
      <c r="D2018" s="14" t="str">
        <f t="shared" si="30"/>
        <v>Error?</v>
      </c>
    </row>
    <row r="2019" spans="1:4" x14ac:dyDescent="0.2">
      <c r="A2019" s="55">
        <v>1958</v>
      </c>
      <c r="B2019" s="1232">
        <f>'Cap Outlay Deprec 27'!D16</f>
        <v>480371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24763</v>
      </c>
      <c r="C2025" s="14" t="s">
        <v>672</v>
      </c>
      <c r="D2025" s="14" t="str">
        <f t="shared" si="30"/>
        <v>Error?</v>
      </c>
    </row>
    <row r="2026" spans="1:4" x14ac:dyDescent="0.2">
      <c r="A2026" s="55">
        <v>1965</v>
      </c>
      <c r="B2026" s="1232">
        <f>'Cap Outlay Deprec 27'!F5</f>
        <v>591553</v>
      </c>
      <c r="C2026" s="14" t="s">
        <v>672</v>
      </c>
      <c r="D2026" s="14" t="str">
        <f t="shared" si="30"/>
        <v>Error?</v>
      </c>
    </row>
    <row r="2027" spans="1:4" x14ac:dyDescent="0.2">
      <c r="A2027" s="55">
        <v>1966</v>
      </c>
      <c r="B2027" s="1232">
        <f>'Cap Outlay Deprec 27'!F8</f>
        <v>16005371</v>
      </c>
      <c r="C2027" s="14" t="s">
        <v>672</v>
      </c>
      <c r="D2027" s="14" t="str">
        <f t="shared" si="30"/>
        <v>Error?</v>
      </c>
    </row>
    <row r="2028" spans="1:4" x14ac:dyDescent="0.2">
      <c r="A2028" s="55">
        <v>1967</v>
      </c>
      <c r="B2028" s="1232">
        <f>'Cap Outlay Deprec 27'!F10</f>
        <v>603136</v>
      </c>
      <c r="C2028" s="14" t="s">
        <v>672</v>
      </c>
      <c r="D2028" s="14" t="str">
        <f t="shared" si="30"/>
        <v>Error?</v>
      </c>
    </row>
    <row r="2029" spans="1:4" x14ac:dyDescent="0.2">
      <c r="A2029" s="55">
        <v>1968</v>
      </c>
      <c r="B2029" s="1232">
        <f>'Cap Outlay Deprec 27'!F12</f>
        <v>0</v>
      </c>
      <c r="C2029" s="14" t="s">
        <v>672</v>
      </c>
      <c r="D2029" s="14" t="str">
        <f t="shared" si="30"/>
        <v>Error?</v>
      </c>
    </row>
    <row r="2030" spans="1:4" x14ac:dyDescent="0.2">
      <c r="A2030" s="55">
        <v>1969</v>
      </c>
      <c r="B2030" s="1232">
        <f>'Cap Outlay Deprec 27'!F13</f>
        <v>640624</v>
      </c>
      <c r="C2030" s="14" t="s">
        <v>672</v>
      </c>
      <c r="D2030" s="14" t="str">
        <f t="shared" si="30"/>
        <v>Error?</v>
      </c>
    </row>
    <row r="2031" spans="1:4" x14ac:dyDescent="0.2">
      <c r="A2031" s="55">
        <v>1970</v>
      </c>
      <c r="B2031" s="1232">
        <f>'Cap Outlay Deprec 27'!F16</f>
        <v>17840684</v>
      </c>
      <c r="C2031" s="14" t="s">
        <v>672</v>
      </c>
      <c r="D2031" s="14" t="str">
        <f t="shared" si="30"/>
        <v>Error?</v>
      </c>
    </row>
    <row r="2032" spans="1:4" x14ac:dyDescent="0.2">
      <c r="A2032" s="83">
        <v>1971</v>
      </c>
      <c r="D2032" s="14" t="str">
        <f t="shared" si="30"/>
        <v>OK</v>
      </c>
    </row>
    <row r="2033" spans="1:4" x14ac:dyDescent="0.2">
      <c r="A2033" s="55">
        <v>1972</v>
      </c>
      <c r="B2033" s="1232">
        <f>'Cap Outlay Deprec 27'!H8</f>
        <v>5645409</v>
      </c>
      <c r="D2033" s="14" t="str">
        <f t="shared" si="30"/>
        <v>Error?</v>
      </c>
    </row>
    <row r="2034" spans="1:4" x14ac:dyDescent="0.2">
      <c r="A2034" s="55">
        <v>1973</v>
      </c>
      <c r="B2034" s="1232">
        <f>'Cap Outlay Deprec 27'!H10</f>
        <v>293630</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458154</v>
      </c>
      <c r="D2036" s="14" t="str">
        <f t="shared" si="30"/>
        <v>Error?</v>
      </c>
    </row>
    <row r="2037" spans="1:4" x14ac:dyDescent="0.2">
      <c r="A2037" s="55">
        <v>1976</v>
      </c>
      <c r="B2037" s="1232">
        <f>'Cap Outlay Deprec 27'!H16</f>
        <v>6397193</v>
      </c>
      <c r="C2037" s="14" t="s">
        <v>672</v>
      </c>
      <c r="D2037" s="14" t="str">
        <f t="shared" si="30"/>
        <v>Error?</v>
      </c>
    </row>
    <row r="2038" spans="1:4" x14ac:dyDescent="0.2">
      <c r="A2038" s="83">
        <v>1977</v>
      </c>
      <c r="D2038" s="14" t="str">
        <f t="shared" si="30"/>
        <v>OK</v>
      </c>
    </row>
    <row r="2039" spans="1:4" x14ac:dyDescent="0.2">
      <c r="A2039" s="55">
        <v>1978</v>
      </c>
      <c r="B2039" s="1232">
        <f>'Cap Outlay Deprec 27'!I8</f>
        <v>360772</v>
      </c>
      <c r="D2039" s="14" t="str">
        <f t="shared" si="30"/>
        <v>Error?</v>
      </c>
    </row>
    <row r="2040" spans="1:4" x14ac:dyDescent="0.2">
      <c r="A2040" s="55">
        <v>1979</v>
      </c>
      <c r="B2040" s="1232">
        <f>'Cap Outlay Deprec 27'!I10</f>
        <v>26200</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34015</v>
      </c>
      <c r="D2042" s="14" t="str">
        <f t="shared" si="30"/>
        <v>Error?</v>
      </c>
    </row>
    <row r="2043" spans="1:4" x14ac:dyDescent="0.2">
      <c r="A2043" s="55">
        <v>1982</v>
      </c>
      <c r="B2043" s="1232">
        <f>'Cap Outlay Deprec 27'!I16</f>
        <v>420987</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6006181</v>
      </c>
      <c r="C2051" s="14" t="s">
        <v>672</v>
      </c>
      <c r="D2051" s="14" t="str">
        <f t="shared" si="31"/>
        <v>Error?</v>
      </c>
    </row>
    <row r="2052" spans="1:4" x14ac:dyDescent="0.2">
      <c r="A2052" s="55">
        <v>1991</v>
      </c>
      <c r="B2052" s="1232">
        <f>'Cap Outlay Deprec 27'!K10</f>
        <v>319830</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492169</v>
      </c>
      <c r="C2054" s="14" t="s">
        <v>672</v>
      </c>
      <c r="D2054" s="14" t="str">
        <f t="shared" si="31"/>
        <v>Error?</v>
      </c>
    </row>
    <row r="2055" spans="1:4" x14ac:dyDescent="0.2">
      <c r="A2055" s="55">
        <v>1994</v>
      </c>
      <c r="B2055" s="1232">
        <f>'Cap Outlay Deprec 27'!K16</f>
        <v>6818180</v>
      </c>
      <c r="C2055" s="14" t="s">
        <v>672</v>
      </c>
      <c r="D2055" s="14" t="str">
        <f t="shared" si="31"/>
        <v>Error?</v>
      </c>
    </row>
    <row r="2056" spans="1:4" x14ac:dyDescent="0.2">
      <c r="A2056" s="55">
        <v>1995</v>
      </c>
      <c r="B2056" s="1232">
        <f>'Cap Outlay Deprec 27'!L5</f>
        <v>591553</v>
      </c>
      <c r="C2056" s="14" t="s">
        <v>672</v>
      </c>
      <c r="D2056" s="14" t="str">
        <f t="shared" si="31"/>
        <v>Error?</v>
      </c>
    </row>
    <row r="2057" spans="1:4" x14ac:dyDescent="0.2">
      <c r="A2057" s="55">
        <v>1996</v>
      </c>
      <c r="B2057" s="1232">
        <f>'Cap Outlay Deprec 27'!L8</f>
        <v>9999190</v>
      </c>
      <c r="C2057" s="14" t="s">
        <v>672</v>
      </c>
      <c r="D2057" s="14" t="str">
        <f t="shared" si="31"/>
        <v>Error?</v>
      </c>
    </row>
    <row r="2058" spans="1:4" x14ac:dyDescent="0.2">
      <c r="A2058" s="55">
        <v>1997</v>
      </c>
      <c r="B2058" s="1232">
        <f>'Cap Outlay Deprec 27'!L10</f>
        <v>283306</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148455</v>
      </c>
      <c r="C2060" s="14" t="s">
        <v>672</v>
      </c>
      <c r="D2060" s="14" t="str">
        <f t="shared" si="31"/>
        <v>Error?</v>
      </c>
    </row>
    <row r="2061" spans="1:4" x14ac:dyDescent="0.2">
      <c r="A2061" s="55">
        <v>2000</v>
      </c>
      <c r="B2061" s="1232">
        <f>'Cap Outlay Deprec 27'!L16</f>
        <v>11022504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188446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3879243</v>
      </c>
      <c r="C2551" s="14" t="s">
        <v>672</v>
      </c>
      <c r="D2551" s="14" t="str">
        <f t="shared" si="38"/>
        <v>Error?</v>
      </c>
    </row>
    <row r="2552" spans="1:4" x14ac:dyDescent="0.2">
      <c r="A2552" s="83">
        <v>2491</v>
      </c>
      <c r="D2552" s="14" t="str">
        <f t="shared" si="38"/>
        <v>OK</v>
      </c>
    </row>
    <row r="2553" spans="1:4" x14ac:dyDescent="0.2">
      <c r="A2553" s="55">
        <v>2492</v>
      </c>
      <c r="B2553" s="1232">
        <f>'Acct Summary 7-8'!C6</f>
        <v>290347</v>
      </c>
      <c r="C2553" s="14" t="s">
        <v>672</v>
      </c>
      <c r="D2553" s="14" t="str">
        <f t="shared" si="38"/>
        <v>Error?</v>
      </c>
    </row>
    <row r="2554" spans="1:4" x14ac:dyDescent="0.2">
      <c r="A2554" s="55">
        <v>2493</v>
      </c>
      <c r="B2554" s="1232">
        <f>'Acct Summary 7-8'!C7</f>
        <v>184906</v>
      </c>
      <c r="C2554" s="14" t="s">
        <v>672</v>
      </c>
      <c r="D2554" s="14" t="str">
        <f t="shared" si="38"/>
        <v>Error?</v>
      </c>
    </row>
    <row r="2555" spans="1:4" x14ac:dyDescent="0.2">
      <c r="A2555" s="55">
        <v>2494</v>
      </c>
      <c r="B2555" s="1232">
        <f>'Acct Summary 7-8'!C8</f>
        <v>4354496</v>
      </c>
      <c r="C2555" s="14" t="s">
        <v>672</v>
      </c>
      <c r="D2555" s="14" t="str">
        <f t="shared" si="38"/>
        <v>Error?</v>
      </c>
    </row>
    <row r="2556" spans="1:4" x14ac:dyDescent="0.2">
      <c r="A2556" s="55">
        <v>2495</v>
      </c>
      <c r="B2556" s="1232">
        <f>'Acct Summary 7-8'!C12</f>
        <v>2488277</v>
      </c>
      <c r="C2556" s="14" t="s">
        <v>672</v>
      </c>
      <c r="D2556" s="14" t="str">
        <f t="shared" si="38"/>
        <v>Error?</v>
      </c>
    </row>
    <row r="2557" spans="1:4" x14ac:dyDescent="0.2">
      <c r="A2557" s="55">
        <v>2496</v>
      </c>
      <c r="B2557" s="1232">
        <f>'Acct Summary 7-8'!C13</f>
        <v>1466322</v>
      </c>
      <c r="C2557" s="14" t="s">
        <v>672</v>
      </c>
      <c r="D2557" s="14" t="str">
        <f t="shared" si="38"/>
        <v>Error?</v>
      </c>
    </row>
    <row r="2558" spans="1:4" x14ac:dyDescent="0.2">
      <c r="A2558" s="55">
        <v>2497</v>
      </c>
      <c r="B2558" s="1232">
        <f>'Acct Summary 7-8'!C14</f>
        <v>28539</v>
      </c>
      <c r="C2558" s="14" t="s">
        <v>672</v>
      </c>
      <c r="D2558" s="14" t="str">
        <f t="shared" si="38"/>
        <v>Error?</v>
      </c>
    </row>
    <row r="2559" spans="1:4" x14ac:dyDescent="0.2">
      <c r="A2559" s="55">
        <v>2498</v>
      </c>
      <c r="B2559" s="1232">
        <f>'Acct Summary 7-8'!C15</f>
        <v>188446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4171584</v>
      </c>
      <c r="C2561" s="14" t="s">
        <v>672</v>
      </c>
      <c r="D2561" s="14" t="str">
        <f t="shared" si="39"/>
        <v>Error?</v>
      </c>
    </row>
    <row r="2562" spans="1:4" x14ac:dyDescent="0.2">
      <c r="A2562" s="55">
        <v>2501</v>
      </c>
      <c r="B2562" s="1232">
        <f>'Acct Summary 7-8'!C20</f>
        <v>182912</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479117</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479117</v>
      </c>
      <c r="C2568" s="14" t="s">
        <v>672</v>
      </c>
      <c r="D2568" s="14" t="str">
        <f t="shared" si="39"/>
        <v>Error?</v>
      </c>
    </row>
    <row r="2569" spans="1:4" x14ac:dyDescent="0.2">
      <c r="A2569" s="55">
        <v>2508</v>
      </c>
      <c r="B2569" s="1232">
        <f>'Acct Summary 7-8'!D13</f>
        <v>450419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450419</v>
      </c>
      <c r="C2573" s="14" t="s">
        <v>672</v>
      </c>
      <c r="D2573" s="14" t="str">
        <f t="shared" si="39"/>
        <v>Error?</v>
      </c>
    </row>
    <row r="2574" spans="1:4" x14ac:dyDescent="0.2">
      <c r="A2574" s="55">
        <v>2513</v>
      </c>
      <c r="B2574" s="1232">
        <f>'Acct Summary 7-8'!D20</f>
        <v>28698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21055</v>
      </c>
      <c r="C2591" s="14" t="s">
        <v>672</v>
      </c>
      <c r="D2591" s="14" t="str">
        <f t="shared" si="39"/>
        <v>Error?</v>
      </c>
    </row>
    <row r="2592" spans="1:4" x14ac:dyDescent="0.2">
      <c r="A2592" s="83">
        <v>2531</v>
      </c>
      <c r="D2592" s="14" t="str">
        <f t="shared" si="39"/>
        <v>OK</v>
      </c>
    </row>
    <row r="2593" spans="1:4" x14ac:dyDescent="0.2">
      <c r="A2593" s="55">
        <v>2532</v>
      </c>
      <c r="B2593" s="1232">
        <f>'Acct Summary 7-8'!F6</f>
        <v>28982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50037</v>
      </c>
      <c r="C2595" s="14" t="s">
        <v>672</v>
      </c>
      <c r="D2595" s="14" t="str">
        <f t="shared" si="39"/>
        <v>Error?</v>
      </c>
    </row>
    <row r="2596" spans="1:4" x14ac:dyDescent="0.2">
      <c r="A2596" s="55">
        <v>2535</v>
      </c>
      <c r="B2596" s="1232">
        <f>'Acct Summary 7-8'!F13</f>
        <v>29173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29173</v>
      </c>
      <c r="C2600" s="14" t="s">
        <v>672</v>
      </c>
      <c r="D2600" s="14" t="str">
        <f t="shared" si="39"/>
        <v>Error?</v>
      </c>
    </row>
    <row r="2601" spans="1:4" x14ac:dyDescent="0.2">
      <c r="A2601" s="55">
        <v>2540</v>
      </c>
      <c r="B2601" s="1232">
        <f>'Acct Summary 7-8'!F20</f>
        <v>20864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222295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222295</v>
      </c>
      <c r="C2606" s="14" t="s">
        <v>672</v>
      </c>
      <c r="D2606" s="14" t="str">
        <f t="shared" si="39"/>
        <v>Error?</v>
      </c>
    </row>
    <row r="2607" spans="1:4" x14ac:dyDescent="0.2">
      <c r="A2607" s="55">
        <v>2546</v>
      </c>
      <c r="B2607" s="1232">
        <f>'Acct Summary 7-8'!G12</f>
        <v>67033</v>
      </c>
      <c r="C2607" s="14" t="s">
        <v>672</v>
      </c>
      <c r="D2607" s="14" t="str">
        <f t="shared" si="39"/>
        <v>Error?</v>
      </c>
    </row>
    <row r="2608" spans="1:4" x14ac:dyDescent="0.2">
      <c r="A2608" s="55">
        <v>2547</v>
      </c>
      <c r="B2608" s="1232">
        <f>'Acct Summary 7-8'!G13</f>
        <v>102247</v>
      </c>
      <c r="C2608" s="14" t="s">
        <v>672</v>
      </c>
      <c r="D2608" s="14" t="str">
        <f t="shared" si="39"/>
        <v>Error?</v>
      </c>
    </row>
    <row r="2609" spans="1:4" x14ac:dyDescent="0.2">
      <c r="A2609" s="55">
        <v>2548</v>
      </c>
      <c r="B2609" s="1232">
        <f>'Acct Summary 7-8'!G14</f>
        <v>1232</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170512</v>
      </c>
      <c r="C2612" s="14" t="s">
        <v>672</v>
      </c>
      <c r="D2612" s="14" t="str">
        <f t="shared" si="39"/>
        <v>Error?</v>
      </c>
    </row>
    <row r="2613" spans="1:4" x14ac:dyDescent="0.2">
      <c r="A2613" s="55">
        <v>2552</v>
      </c>
      <c r="B2613" s="1232">
        <f>'Acct Summary 7-8'!G20</f>
        <v>51783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932160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932160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908501</v>
      </c>
      <c r="C2634" s="14" t="s">
        <v>672</v>
      </c>
      <c r="D2634" s="14" t="str">
        <f t="shared" si="40"/>
        <v>Error?</v>
      </c>
    </row>
    <row r="2635" spans="1:4" x14ac:dyDescent="0.2">
      <c r="A2635" s="55">
        <v>2574</v>
      </c>
      <c r="B2635" s="1232">
        <f>'Acct Summary 7-8'!E17</f>
        <v>908501</v>
      </c>
      <c r="C2635" s="14" t="s">
        <v>672</v>
      </c>
      <c r="D2635" s="14" t="str">
        <f t="shared" si="40"/>
        <v>Error?</v>
      </c>
    </row>
    <row r="2636" spans="1:4" x14ac:dyDescent="0.2">
      <c r="A2636" s="55">
        <v>2575</v>
      </c>
      <c r="B2636" s="1232">
        <f>'Acct Summary 7-8'!E20</f>
        <v>23659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49671</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49671</v>
      </c>
      <c r="C2658" s="14" t="s">
        <v>672</v>
      </c>
      <c r="D2658" s="14" t="str">
        <f t="shared" si="40"/>
        <v>Error?</v>
      </c>
    </row>
    <row r="2659" spans="1:4" x14ac:dyDescent="0.2">
      <c r="A2659" s="55">
        <v>2598</v>
      </c>
      <c r="B2659" s="1232">
        <f>'Acct Summary 7-8'!H13</f>
        <v>426367</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426367</v>
      </c>
      <c r="C2661" s="14" t="s">
        <v>672</v>
      </c>
      <c r="D2661" s="14" t="str">
        <f t="shared" si="40"/>
        <v>Error?</v>
      </c>
    </row>
    <row r="2662" spans="1:4" x14ac:dyDescent="0.2">
      <c r="A2662" s="55">
        <v>2601</v>
      </c>
      <c r="B2662" s="1232">
        <f>'Acct Summary 7-8'!H20</f>
        <v>-376696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50587</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204</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50791</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438683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13972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438683</v>
      </c>
      <c r="D2912" s="14" t="str">
        <f t="shared" si="44"/>
        <v>Error?</v>
      </c>
    </row>
    <row r="2913" spans="1:4" x14ac:dyDescent="0.2">
      <c r="A2913" s="55">
        <v>2852</v>
      </c>
      <c r="B2913" s="1232">
        <f>'Assets-Liab 5-6'!I41</f>
        <v>438683</v>
      </c>
      <c r="C2913" s="14" t="s">
        <v>672</v>
      </c>
      <c r="D2913" s="14" t="str">
        <f t="shared" si="44"/>
        <v>Error?</v>
      </c>
    </row>
    <row r="2914" spans="1:4" x14ac:dyDescent="0.2">
      <c r="A2914" s="55">
        <v>2853</v>
      </c>
      <c r="B2914" s="1232">
        <f>'Assets-Liab 5-6'!L33</f>
        <v>13972</v>
      </c>
      <c r="D2914" s="14" t="str">
        <f t="shared" si="44"/>
        <v>Error?</v>
      </c>
    </row>
    <row r="2915" spans="1:4" x14ac:dyDescent="0.2">
      <c r="A2915" s="83">
        <v>2854</v>
      </c>
      <c r="D2915" s="14" t="str">
        <f t="shared" si="44"/>
        <v>OK</v>
      </c>
    </row>
    <row r="2916" spans="1:4" x14ac:dyDescent="0.2">
      <c r="A2916" s="55">
        <v>2855</v>
      </c>
      <c r="B2916" s="1232">
        <f>'Assets-Liab 5-6'!L34</f>
        <v>13972</v>
      </c>
      <c r="C2916" s="14" t="s">
        <v>672</v>
      </c>
      <c r="D2916" s="14" t="str">
        <f t="shared" si="44"/>
        <v>Error?</v>
      </c>
    </row>
    <row r="2917" spans="1:4" x14ac:dyDescent="0.2">
      <c r="A2917" s="55">
        <v>2856</v>
      </c>
      <c r="B2917" s="1232">
        <f>'Assets-Liab 5-6'!L41</f>
        <v>13972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38262</v>
      </c>
      <c r="D3055" s="14" t="str">
        <f t="shared" si="46"/>
        <v>Error?</v>
      </c>
    </row>
    <row r="3056" spans="1:4" x14ac:dyDescent="0.2">
      <c r="A3056" s="55">
        <v>2995</v>
      </c>
      <c r="B3056" s="1232">
        <f>'Expenditures 15-22'!D10</f>
        <v>5</v>
      </c>
      <c r="D3056" s="14" t="str">
        <f t="shared" si="46"/>
        <v>Error?</v>
      </c>
    </row>
    <row r="3057" spans="1:4" x14ac:dyDescent="0.2">
      <c r="A3057" s="55">
        <v>2996</v>
      </c>
      <c r="B3057" s="1232">
        <f>'Expenditures 15-22'!E10</f>
        <v>7129</v>
      </c>
      <c r="D3057" s="14" t="str">
        <f t="shared" si="46"/>
        <v>Error?</v>
      </c>
    </row>
    <row r="3058" spans="1:4" x14ac:dyDescent="0.2">
      <c r="A3058" s="55">
        <v>2997</v>
      </c>
      <c r="B3058" s="1232">
        <f>'Expenditures 15-22'!F10</f>
        <v>12714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60466</v>
      </c>
      <c r="C3062" s="14" t="s">
        <v>672</v>
      </c>
      <c r="D3062" s="14" t="str">
        <f t="shared" si="46"/>
        <v>Error?</v>
      </c>
    </row>
    <row r="3063" spans="1:4" x14ac:dyDescent="0.2">
      <c r="A3063" s="83">
        <v>3002</v>
      </c>
      <c r="D3063" s="14" t="str">
        <f t="shared" si="46"/>
        <v>OK</v>
      </c>
    </row>
    <row r="3064" spans="1:4" x14ac:dyDescent="0.2">
      <c r="A3064" s="55">
        <v>3003</v>
      </c>
      <c r="B3064" s="1232">
        <f>'Expenditures 15-22'!D213</f>
        <v>5</v>
      </c>
      <c r="D3064" s="14" t="str">
        <f t="shared" si="46"/>
        <v>Error?</v>
      </c>
    </row>
    <row r="3065" spans="1:4" x14ac:dyDescent="0.2">
      <c r="A3065" s="55">
        <v>3004</v>
      </c>
      <c r="B3065" s="1232">
        <f>'Expenditures 15-22'!K213</f>
        <v>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910</v>
      </c>
      <c r="C3225" s="14" t="s">
        <v>672</v>
      </c>
      <c r="D3225" s="14" t="str">
        <f t="shared" si="49"/>
        <v>Error?</v>
      </c>
    </row>
    <row r="3226" spans="1:4" x14ac:dyDescent="0.2">
      <c r="A3226" s="55">
        <v>3165</v>
      </c>
      <c r="B3226" s="1232">
        <f>'Acct Summary 7-8'!I8</f>
        <v>910</v>
      </c>
      <c r="C3226" s="14" t="s">
        <v>672</v>
      </c>
      <c r="D3226" s="14" t="str">
        <f t="shared" si="49"/>
        <v>Error?</v>
      </c>
    </row>
    <row r="3227" spans="1:4" x14ac:dyDescent="0.2">
      <c r="A3227" s="55">
        <v>3166</v>
      </c>
      <c r="B3227" s="1232">
        <f>'Acct Summary 7-8'!I20</f>
        <v>910</v>
      </c>
      <c r="C3227" s="14" t="s">
        <v>672</v>
      </c>
      <c r="D3227" s="14" t="str">
        <f t="shared" si="49"/>
        <v>Error?</v>
      </c>
    </row>
    <row r="3228" spans="1:4" x14ac:dyDescent="0.2">
      <c r="A3228" s="55">
        <v>3167</v>
      </c>
      <c r="B3228" s="1232">
        <f>'Acct Summary 7-8'!C43</f>
        <v>33949</v>
      </c>
      <c r="D3228" s="14" t="str">
        <f t="shared" si="49"/>
        <v>Error?</v>
      </c>
    </row>
    <row r="3229" spans="1:4" x14ac:dyDescent="0.2">
      <c r="A3229" s="55">
        <v>3168</v>
      </c>
      <c r="B3229" s="1232">
        <f>'Acct Summary 7-8'!C44</f>
        <v>33949</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7876</v>
      </c>
      <c r="C3231" s="14" t="s">
        <v>672</v>
      </c>
      <c r="D3231" s="14" t="str">
        <f t="shared" si="49"/>
        <v>Error?</v>
      </c>
    </row>
    <row r="3232" spans="1:4" x14ac:dyDescent="0.2">
      <c r="A3232" s="55">
        <v>3171</v>
      </c>
      <c r="B3232" s="1232">
        <f>'Acct Summary 7-8'!C77</f>
        <v>26073</v>
      </c>
      <c r="C3232" s="14" t="s">
        <v>672</v>
      </c>
      <c r="D3232" s="14" t="str">
        <f t="shared" si="49"/>
        <v>Error?</v>
      </c>
    </row>
    <row r="3233" spans="1:4" x14ac:dyDescent="0.2">
      <c r="A3233" s="55">
        <v>3172</v>
      </c>
      <c r="B3233" s="1232">
        <f>'Acct Summary 7-8'!C78</f>
        <v>208985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28698</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20864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51783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7876</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7876</v>
      </c>
      <c r="C3277" s="14" t="s">
        <v>672</v>
      </c>
      <c r="D3277" s="14" t="str">
        <f t="shared" si="50"/>
        <v>Error?</v>
      </c>
    </row>
    <row r="3278" spans="1:4" x14ac:dyDescent="0.2">
      <c r="A3278" s="55">
        <v>3217</v>
      </c>
      <c r="B3278" s="1232">
        <f>'Acct Summary 7-8'!E78</f>
        <v>31535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-376696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910</v>
      </c>
      <c r="C3320" s="14" t="s">
        <v>672</v>
      </c>
      <c r="D3320" s="14" t="str">
        <f t="shared" si="50"/>
        <v>Error?</v>
      </c>
    </row>
    <row r="3321" spans="1:4" x14ac:dyDescent="0.2">
      <c r="A3321" s="55">
        <v>3260</v>
      </c>
      <c r="B3321" s="1232">
        <f>'Acct Summary 7-8'!I79</f>
        <v>437773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438683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326854</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65417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21967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414238</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25087</v>
      </c>
      <c r="D3387" s="14" t="str">
        <f t="shared" si="51"/>
        <v>Error?</v>
      </c>
    </row>
    <row r="3388" spans="1:4" x14ac:dyDescent="0.2">
      <c r="A3388" s="55">
        <v>3327</v>
      </c>
      <c r="B3388" s="1232">
        <f>'Expenditures 15-22'!D211</f>
        <v>40209</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25087</v>
      </c>
      <c r="C3390" s="14" t="s">
        <v>672</v>
      </c>
      <c r="D3390" s="14" t="str">
        <f t="shared" si="51"/>
        <v>Error?</v>
      </c>
    </row>
    <row r="3391" spans="1:4" x14ac:dyDescent="0.2">
      <c r="A3391" s="55">
        <v>3330</v>
      </c>
      <c r="B3391" s="1232">
        <f>'Expenditures 15-22'!K211</f>
        <v>40209</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2243799</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338456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589876</v>
      </c>
      <c r="D3417" s="14" t="str">
        <f t="shared" si="52"/>
        <v>Error?</v>
      </c>
    </row>
    <row r="3418" spans="1:4" x14ac:dyDescent="0.2">
      <c r="A3418" s="83">
        <v>3357</v>
      </c>
      <c r="D3418" s="14" t="str">
        <f t="shared" si="52"/>
        <v>OK</v>
      </c>
    </row>
    <row r="3419" spans="1:4" x14ac:dyDescent="0.2">
      <c r="A3419" s="55">
        <v>3358</v>
      </c>
      <c r="B3419" s="1232">
        <f>'Assets-Liab 5-6'!F4</f>
        <v>78183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144239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453513</v>
      </c>
      <c r="D3425" s="14" t="str">
        <f t="shared" si="52"/>
        <v>Error?</v>
      </c>
    </row>
    <row r="3426" spans="1:4" x14ac:dyDescent="0.2">
      <c r="A3426" s="83">
        <v>3365</v>
      </c>
      <c r="D3426" s="14" t="str">
        <f t="shared" si="52"/>
        <v>OK</v>
      </c>
    </row>
    <row r="3427" spans="1:4" x14ac:dyDescent="0.2">
      <c r="A3427" s="55">
        <v>3366</v>
      </c>
      <c r="B3427" s="1232">
        <f>'Assets-Liab 5-6'!I4</f>
        <v>438683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13972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71298</v>
      </c>
      <c r="C3446" s="14" t="s">
        <v>672</v>
      </c>
      <c r="D3446" s="14" t="str">
        <f t="shared" si="52"/>
        <v>Error?</v>
      </c>
    </row>
    <row r="3447" spans="1:4" x14ac:dyDescent="0.2">
      <c r="A3447" s="55">
        <v>3386</v>
      </c>
      <c r="B3447" s="1232">
        <f>'Tax Sched 24'!D16</f>
        <v>36329</v>
      </c>
      <c r="C3447" s="14" t="s">
        <v>672</v>
      </c>
      <c r="D3447" s="14" t="str">
        <f t="shared" si="52"/>
        <v>Error?</v>
      </c>
    </row>
    <row r="3448" spans="1:4" x14ac:dyDescent="0.2">
      <c r="A3448" s="55">
        <v>3387</v>
      </c>
      <c r="B3448" s="1232">
        <f>'Tax Sched 24'!C16</f>
        <v>34969</v>
      </c>
      <c r="D3448" s="14" t="str">
        <f t="shared" si="52"/>
        <v>Error?</v>
      </c>
    </row>
    <row r="3449" spans="1:4" x14ac:dyDescent="0.2">
      <c r="A3449" s="55">
        <v>3388</v>
      </c>
      <c r="B3449" s="1232">
        <f>'Tax Sched 24'!F16</f>
        <v>34745</v>
      </c>
      <c r="C3449" s="14" t="s">
        <v>672</v>
      </c>
      <c r="D3449" s="14" t="str">
        <f t="shared" si="52"/>
        <v>Error?</v>
      </c>
    </row>
    <row r="3450" spans="1:4" x14ac:dyDescent="0.2">
      <c r="A3450" s="55">
        <v>3389</v>
      </c>
      <c r="B3450" s="1232">
        <f>'Tax Sched 24'!E16</f>
        <v>69714</v>
      </c>
      <c r="D3450" s="14" t="str">
        <f t="shared" si="52"/>
        <v>Error?</v>
      </c>
    </row>
    <row r="3451" spans="1:4" x14ac:dyDescent="0.2">
      <c r="A3451" s="55">
        <v>3390</v>
      </c>
      <c r="B3451" s="1232">
        <f>'Cap Outlay Deprec 27'!C15</f>
        <v>24763</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24763</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1440701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5795197</v>
      </c>
      <c r="C4122" s="14" t="s">
        <v>672</v>
      </c>
      <c r="D4122" s="14" t="str">
        <f t="shared" si="63"/>
        <v>Error?</v>
      </c>
    </row>
    <row r="4123" spans="1:4" x14ac:dyDescent="0.2">
      <c r="A4123" s="55">
        <v>4062</v>
      </c>
      <c r="B4123" s="1232">
        <f>'Acct Summary 7-8'!D10</f>
        <v>479117</v>
      </c>
      <c r="C4123" s="14" t="s">
        <v>672</v>
      </c>
      <c r="D4123" s="14" t="str">
        <f t="shared" si="63"/>
        <v>Error?</v>
      </c>
    </row>
    <row r="4124" spans="1:4" x14ac:dyDescent="0.2">
      <c r="A4124" s="55">
        <v>4063</v>
      </c>
      <c r="B4124" s="1232">
        <f>'Acct Summary 7-8'!E10</f>
        <v>932160</v>
      </c>
      <c r="C4124" s="14" t="s">
        <v>672</v>
      </c>
      <c r="D4124" s="14" t="str">
        <f t="shared" si="63"/>
        <v>Error?</v>
      </c>
    </row>
    <row r="4125" spans="1:4" x14ac:dyDescent="0.2">
      <c r="A4125" s="55">
        <v>4064</v>
      </c>
      <c r="B4125" s="1232">
        <f>'Acct Summary 7-8'!F10</f>
        <v>50037</v>
      </c>
      <c r="C4125" s="14" t="s">
        <v>672</v>
      </c>
      <c r="D4125" s="14" t="str">
        <f t="shared" si="63"/>
        <v>Error?</v>
      </c>
    </row>
    <row r="4126" spans="1:4" x14ac:dyDescent="0.2">
      <c r="A4126" s="55">
        <v>4065</v>
      </c>
      <c r="B4126" s="1232">
        <f>'Acct Summary 7-8'!G10</f>
        <v>222295</v>
      </c>
      <c r="C4126" s="14" t="s">
        <v>672</v>
      </c>
      <c r="D4126" s="14" t="str">
        <f t="shared" si="63"/>
        <v>Error?</v>
      </c>
    </row>
    <row r="4127" spans="1:4" x14ac:dyDescent="0.2">
      <c r="A4127" s="55">
        <v>4066</v>
      </c>
      <c r="B4127" s="1232">
        <f>'Acct Summary 7-8'!H10</f>
        <v>49671</v>
      </c>
      <c r="C4127" s="14" t="s">
        <v>672</v>
      </c>
      <c r="D4127" s="14" t="str">
        <f t="shared" si="63"/>
        <v>Error?</v>
      </c>
    </row>
    <row r="4128" spans="1:4" x14ac:dyDescent="0.2">
      <c r="A4128" s="55">
        <v>4067</v>
      </c>
      <c r="B4128" s="1232">
        <f>'Acct Summary 7-8'!I10</f>
        <v>910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1440701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5612285</v>
      </c>
      <c r="C4136" s="14" t="s">
        <v>672</v>
      </c>
      <c r="D4136" s="14" t="str">
        <f t="shared" si="63"/>
        <v>Error?</v>
      </c>
    </row>
    <row r="4137" spans="1:4" x14ac:dyDescent="0.2">
      <c r="A4137" s="55">
        <v>4076</v>
      </c>
      <c r="B4137" s="1232">
        <f>'Acct Summary 7-8'!D19</f>
        <v>450419</v>
      </c>
      <c r="C4137" s="14" t="s">
        <v>672</v>
      </c>
      <c r="D4137" s="14" t="str">
        <f t="shared" si="63"/>
        <v>Error?</v>
      </c>
    </row>
    <row r="4138" spans="1:4" x14ac:dyDescent="0.2">
      <c r="A4138" s="55">
        <v>4077</v>
      </c>
      <c r="B4138" s="1232">
        <f>'Acct Summary 7-8'!E19</f>
        <v>908501</v>
      </c>
      <c r="C4138" s="14" t="s">
        <v>672</v>
      </c>
      <c r="D4138" s="14" t="str">
        <f t="shared" si="63"/>
        <v>Error?</v>
      </c>
    </row>
    <row r="4139" spans="1:4" x14ac:dyDescent="0.2">
      <c r="A4139" s="55">
        <v>4078</v>
      </c>
      <c r="B4139" s="1232">
        <f>'Acct Summary 7-8'!F19</f>
        <v>29173</v>
      </c>
      <c r="C4139" s="14" t="s">
        <v>672</v>
      </c>
      <c r="D4139" s="14" t="str">
        <f t="shared" si="63"/>
        <v>Error?</v>
      </c>
    </row>
    <row r="4140" spans="1:4" x14ac:dyDescent="0.2">
      <c r="A4140" s="55">
        <v>4079</v>
      </c>
      <c r="B4140" s="1232">
        <f>'Acct Summary 7-8'!G19</f>
        <v>170512</v>
      </c>
      <c r="C4140" s="14" t="s">
        <v>672</v>
      </c>
      <c r="D4140" s="14" t="str">
        <f t="shared" si="63"/>
        <v>Error?</v>
      </c>
    </row>
    <row r="4141" spans="1:4" x14ac:dyDescent="0.2">
      <c r="A4141" s="55">
        <v>4080</v>
      </c>
      <c r="B4141" s="1232">
        <f>'Acct Summary 7-8'!H19</f>
        <v>426367</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3223164</v>
      </c>
      <c r="C4171" s="14" t="s">
        <v>672</v>
      </c>
      <c r="D4171" s="14" t="str">
        <f t="shared" si="64"/>
        <v>Error?</v>
      </c>
    </row>
    <row r="4172" spans="1:4" x14ac:dyDescent="0.2">
      <c r="A4172" s="55">
        <v>4111</v>
      </c>
      <c r="B4172" s="1232">
        <f>'Short-Term Long-Term Debt 25'!J49</f>
        <v>2633288</v>
      </c>
      <c r="C4172" s="14" t="s">
        <v>672</v>
      </c>
      <c r="D4172" s="14" t="str">
        <f t="shared" si="64"/>
        <v>Error?</v>
      </c>
    </row>
    <row r="4173" spans="1:4" x14ac:dyDescent="0.2">
      <c r="A4173" s="55">
        <v>4112</v>
      </c>
      <c r="B4173" s="1232">
        <f>'Short-Term Long-Term Debt 25'!H49</f>
        <v>286175</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2914.5</v>
      </c>
      <c r="C4265" s="14" t="s">
        <v>672</v>
      </c>
      <c r="D4265" s="14" t="str">
        <f t="shared" si="65"/>
        <v>Error?</v>
      </c>
      <c r="E4265" s="811"/>
    </row>
    <row r="4266" spans="1:5" x14ac:dyDescent="0.2">
      <c r="A4266" s="91">
        <v>4205</v>
      </c>
      <c r="B4266" s="1232">
        <f>('FP Info 3'!F10)*100000</f>
        <v>367.9</v>
      </c>
      <c r="C4266" s="14" t="s">
        <v>672</v>
      </c>
      <c r="D4266" s="14" t="str">
        <f t="shared" si="65"/>
        <v>Error?</v>
      </c>
      <c r="E4266" s="811"/>
    </row>
    <row r="4267" spans="1:5" x14ac:dyDescent="0.2">
      <c r="A4267" s="91">
        <v>4206</v>
      </c>
      <c r="B4267" s="1232">
        <f>('FP Info 3'!H10)*100000</f>
        <v>16.5</v>
      </c>
      <c r="C4267" s="14" t="s">
        <v>672</v>
      </c>
      <c r="D4267" s="14" t="str">
        <f t="shared" si="65"/>
        <v>Error?</v>
      </c>
      <c r="E4267" s="811"/>
    </row>
    <row r="4268" spans="1:5" x14ac:dyDescent="0.2">
      <c r="A4268" s="91">
        <v>4207</v>
      </c>
      <c r="B4268" s="1232">
        <f>('FP Info 3'!J10)*100000</f>
        <v>3299</v>
      </c>
      <c r="C4268" s="14" t="s">
        <v>672</v>
      </c>
      <c r="D4268" s="14" t="str">
        <f t="shared" si="65"/>
        <v>Error?</v>
      </c>
    </row>
    <row r="4269" spans="1:5" x14ac:dyDescent="0.2">
      <c r="A4269" s="91">
        <v>4208</v>
      </c>
      <c r="B4269" s="1232">
        <f>'FP Info 3'!J16</f>
        <v>3099121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29930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27879</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5201</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17590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12559</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1500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124267295</v>
      </c>
      <c r="D4995" s="14" t="str">
        <f t="shared" si="77"/>
        <v>Error?</v>
      </c>
    </row>
    <row r="4996" spans="1:4" x14ac:dyDescent="0.2">
      <c r="A4996" s="91">
        <v>4935</v>
      </c>
      <c r="B4996" s="1232">
        <f>'FP Info 3'!H31</f>
        <v>8574443.3550000004</v>
      </c>
      <c r="D4996" s="14" t="str">
        <f t="shared" si="77"/>
        <v>Error?</v>
      </c>
    </row>
    <row r="4997" spans="1:4" x14ac:dyDescent="0.2">
      <c r="A4997" s="91">
        <v>4936</v>
      </c>
      <c r="B4997" s="1232">
        <f>'FP Info 3'!H37</f>
        <v>3223164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3615431</v>
      </c>
      <c r="D5061" s="14" t="str">
        <f t="shared" si="78"/>
        <v>Error?</v>
      </c>
    </row>
    <row r="5062" spans="1:4" x14ac:dyDescent="0.2">
      <c r="A5062" s="83">
        <v>5001</v>
      </c>
      <c r="D5062" s="14" t="str">
        <f t="shared" si="78"/>
        <v>OK</v>
      </c>
    </row>
    <row r="5063" spans="1:4" x14ac:dyDescent="0.2">
      <c r="A5063" s="55">
        <v>5002</v>
      </c>
      <c r="B5063" s="1232">
        <f>'Revenues 9-14'!C7</f>
        <v>71298</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3686729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30226</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30226</v>
      </c>
      <c r="C5087" s="14" t="s">
        <v>672</v>
      </c>
      <c r="D5087" s="14" t="str">
        <f t="shared" si="78"/>
        <v>Error?</v>
      </c>
    </row>
    <row r="5088" spans="1:4" x14ac:dyDescent="0.2">
      <c r="A5088" s="55">
        <v>5027</v>
      </c>
      <c r="B5088" s="1232">
        <f>'Revenues 9-14'!C65</f>
        <v>3543</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3543</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106380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106380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48381</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3984</v>
      </c>
      <c r="D5119" s="14" t="str">
        <f t="shared" ref="D5119:D5182" si="79">IF(ISBLANK(B5119),"OK",IF(A5119-B5119=0,"OK","Error?"))</f>
        <v>Error?</v>
      </c>
    </row>
    <row r="5120" spans="1:4" x14ac:dyDescent="0.2">
      <c r="A5120" s="55">
        <v>5059</v>
      </c>
      <c r="B5120" s="1232">
        <f>'Revenues 9-14'!C108</f>
        <v>52365</v>
      </c>
      <c r="C5120" s="14" t="s">
        <v>672</v>
      </c>
      <c r="D5120" s="14" t="str">
        <f t="shared" si="79"/>
        <v>Error?</v>
      </c>
    </row>
    <row r="5121" spans="1:4" x14ac:dyDescent="0.2">
      <c r="A5121" s="55">
        <v>5060</v>
      </c>
      <c r="B5121" s="1232">
        <f>'Revenues 9-14'!C109</f>
        <v>3879243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124756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124756</v>
      </c>
      <c r="C5132" s="14" t="s">
        <v>672</v>
      </c>
      <c r="D5132" s="14" t="str">
        <f t="shared" si="79"/>
        <v>Error?</v>
      </c>
    </row>
    <row r="5133" spans="1:4" x14ac:dyDescent="0.2">
      <c r="A5133" s="55">
        <v>5072</v>
      </c>
      <c r="B5133" s="1232">
        <f>'Revenues 9-14'!C124</f>
        <v>27659</v>
      </c>
      <c r="D5133" s="14" t="str">
        <f t="shared" si="79"/>
        <v>Error?</v>
      </c>
    </row>
    <row r="5134" spans="1:4" x14ac:dyDescent="0.2">
      <c r="A5134" s="55">
        <v>5073</v>
      </c>
      <c r="B5134" s="1232">
        <f>'Revenues 9-14'!C125</f>
        <v>37745</v>
      </c>
      <c r="D5134" s="14" t="str">
        <f t="shared" si="79"/>
        <v>Error?</v>
      </c>
    </row>
    <row r="5135" spans="1:4" x14ac:dyDescent="0.2">
      <c r="A5135" s="55">
        <v>5074</v>
      </c>
      <c r="B5135" s="1232">
        <f>'Revenues 9-14'!C126</f>
        <v>96355</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346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162105</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1774</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1774</v>
      </c>
      <c r="C5165" s="14" t="s">
        <v>672</v>
      </c>
      <c r="D5165" s="14" t="str">
        <f t="shared" si="79"/>
        <v>Error?</v>
      </c>
    </row>
    <row r="5166" spans="1:4" x14ac:dyDescent="0.2">
      <c r="A5166" s="83">
        <v>5105</v>
      </c>
      <c r="D5166" s="14" t="str">
        <f t="shared" si="79"/>
        <v>OK</v>
      </c>
    </row>
    <row r="5167" spans="1:4" x14ac:dyDescent="0.2">
      <c r="A5167" s="55">
        <v>5106</v>
      </c>
      <c r="B5167" s="1232">
        <f>'Revenues 9-14'!C145</f>
        <v>212</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165591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290347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3893</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3893</v>
      </c>
      <c r="C5246" s="14" t="s">
        <v>672</v>
      </c>
      <c r="D5246" s="14" t="str">
        <f t="shared" si="80"/>
        <v>Error?</v>
      </c>
    </row>
    <row r="5247" spans="1:4" x14ac:dyDescent="0.2">
      <c r="A5247" s="55">
        <v>5186</v>
      </c>
      <c r="B5247" s="1232">
        <f>'Revenues 9-14'!C203</f>
        <v>62512</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62512</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2825</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85527</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88352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184906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184906</v>
      </c>
      <c r="C5326" s="14" t="s">
        <v>672</v>
      </c>
      <c r="D5326" s="14" t="str">
        <f t="shared" si="82"/>
        <v>Error?</v>
      </c>
    </row>
    <row r="5327" spans="1:4" x14ac:dyDescent="0.2">
      <c r="A5327" s="55">
        <v>5266</v>
      </c>
      <c r="B5327" s="1232">
        <f>'Revenues 9-14'!C275</f>
        <v>4354496</v>
      </c>
      <c r="C5327" s="14" t="s">
        <v>672</v>
      </c>
      <c r="D5327" s="14" t="str">
        <f t="shared" si="82"/>
        <v>Error?</v>
      </c>
    </row>
    <row r="5328" spans="1:4" x14ac:dyDescent="0.2">
      <c r="A5328" s="55">
        <v>5267</v>
      </c>
      <c r="B5328" s="1232">
        <f>'Revenues 9-14'!D5</f>
        <v>458654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458654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463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463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20000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20000</v>
      </c>
      <c r="C5355" s="14" t="s">
        <v>672</v>
      </c>
      <c r="D5355" s="14" t="str">
        <f t="shared" si="82"/>
        <v>Error?</v>
      </c>
    </row>
    <row r="5356" spans="1:4" x14ac:dyDescent="0.2">
      <c r="A5356" s="55">
        <v>5295</v>
      </c>
      <c r="B5356" s="1232">
        <f>'Revenues 9-14'!D109</f>
        <v>479117</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479117</v>
      </c>
      <c r="C5508" s="14" t="s">
        <v>672</v>
      </c>
      <c r="D5508" s="14" t="str">
        <f t="shared" si="85"/>
        <v>Error?</v>
      </c>
    </row>
    <row r="5509" spans="1:4" x14ac:dyDescent="0.2">
      <c r="A5509" s="55">
        <v>5448</v>
      </c>
      <c r="B5509" s="1232">
        <f>'Revenues 9-14'!E5</f>
        <v>931282</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931282</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878</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878</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932160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932160</v>
      </c>
      <c r="C5552" s="14" t="s">
        <v>672</v>
      </c>
      <c r="D5552" s="14" t="str">
        <f t="shared" si="85"/>
        <v>Error?</v>
      </c>
    </row>
    <row r="5553" spans="1:4" x14ac:dyDescent="0.2">
      <c r="A5553" s="55">
        <v>5492</v>
      </c>
      <c r="B5553" s="1232">
        <f>'Revenues 9-14'!F5</f>
        <v>20921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20921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134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134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21055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0</v>
      </c>
      <c r="D5615" s="14" t="str">
        <f t="shared" si="86"/>
        <v>Error?</v>
      </c>
    </row>
    <row r="5616" spans="1:4" x14ac:dyDescent="0.2">
      <c r="A5616" s="83">
        <v>5555</v>
      </c>
      <c r="D5616" s="14" t="str">
        <f t="shared" si="86"/>
        <v>OK</v>
      </c>
    </row>
    <row r="5617" spans="1:4" x14ac:dyDescent="0.2">
      <c r="A5617" s="55">
        <v>5556</v>
      </c>
      <c r="B5617" s="1232">
        <f>'Revenues 9-14'!F152</f>
        <v>28982</v>
      </c>
      <c r="D5617" s="14" t="str">
        <f t="shared" si="86"/>
        <v>Error?</v>
      </c>
    </row>
    <row r="5618" spans="1:4" x14ac:dyDescent="0.2">
      <c r="A5618" s="55">
        <v>5557</v>
      </c>
      <c r="B5618" s="1232">
        <f>'Revenues 9-14'!F154</f>
        <v>28982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28982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28982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50037</v>
      </c>
      <c r="C5720" s="14" t="s">
        <v>672</v>
      </c>
      <c r="D5720" s="14" t="str">
        <f t="shared" si="88"/>
        <v>Error?</v>
      </c>
    </row>
    <row r="5721" spans="1:4" x14ac:dyDescent="0.2">
      <c r="A5721" s="55">
        <v>5660</v>
      </c>
      <c r="B5721" s="1232">
        <f>'Revenues 9-14'!G5</f>
        <v>115432</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71298</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186730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34526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34526</v>
      </c>
      <c r="C5730" s="14" t="s">
        <v>672</v>
      </c>
      <c r="D5730" s="14" t="str">
        <f t="shared" si="88"/>
        <v>Error?</v>
      </c>
    </row>
    <row r="5731" spans="1:4" x14ac:dyDescent="0.2">
      <c r="A5731" s="55">
        <v>5670</v>
      </c>
      <c r="B5731" s="1232">
        <f>'Revenues 9-14'!G65</f>
        <v>1039</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1039</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222295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360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360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49311</v>
      </c>
      <c r="D5885" s="14" t="str">
        <f t="shared" si="90"/>
        <v>Error?</v>
      </c>
    </row>
    <row r="5886" spans="1:4" x14ac:dyDescent="0.2">
      <c r="A5886" s="55">
        <v>5825</v>
      </c>
      <c r="B5886" s="1232">
        <f>'Revenues 9-14'!H108</f>
        <v>49311</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49671</v>
      </c>
      <c r="C5915" s="14" t="s">
        <v>672</v>
      </c>
      <c r="D5915" s="14" t="str">
        <f t="shared" si="91"/>
        <v>Error?</v>
      </c>
    </row>
    <row r="5916" spans="1:4" x14ac:dyDescent="0.2">
      <c r="A5916" s="55">
        <v>5855</v>
      </c>
      <c r="B5916" s="1232">
        <f>'Revenues 9-14'!I5</f>
        <v>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910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910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910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222295</v>
      </c>
      <c r="C6024" s="14" t="s">
        <v>672</v>
      </c>
      <c r="D6024" s="14" t="str">
        <f t="shared" si="93"/>
        <v>Error?</v>
      </c>
    </row>
    <row r="6025" spans="1:5" x14ac:dyDescent="0.2">
      <c r="A6025" s="55">
        <v>5964</v>
      </c>
      <c r="B6025" s="1232">
        <f>'Revenues 9-14'!H109</f>
        <v>49671</v>
      </c>
      <c r="C6025" s="14" t="s">
        <v>672</v>
      </c>
      <c r="D6025" s="14" t="str">
        <f t="shared" si="93"/>
        <v>Error?</v>
      </c>
    </row>
    <row r="6026" spans="1:5" x14ac:dyDescent="0.2">
      <c r="A6026" s="55">
        <v>5965</v>
      </c>
      <c r="B6026" s="1232">
        <f>'Revenues 9-14'!I109</f>
        <v>910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290.66000000000003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208985</v>
      </c>
      <c r="D6267" s="14" t="str">
        <f t="shared" si="96"/>
        <v>Error?</v>
      </c>
      <c r="E6267" s="14" t="s">
        <v>209</v>
      </c>
    </row>
    <row r="6268" spans="1:5" x14ac:dyDescent="0.2">
      <c r="A6268">
        <v>6207</v>
      </c>
      <c r="B6268" s="1232">
        <f>'Acct Summary 7-8'!D82</f>
        <v>28698</v>
      </c>
      <c r="D6268" s="14" t="str">
        <f t="shared" si="96"/>
        <v>Error?</v>
      </c>
      <c r="E6268" s="14" t="s">
        <v>209</v>
      </c>
    </row>
    <row r="6269" spans="1:5" x14ac:dyDescent="0.2">
      <c r="A6269">
        <v>6208</v>
      </c>
      <c r="B6269" s="1232">
        <f>'Acct Summary 7-8'!E82</f>
        <v>31535</v>
      </c>
      <c r="D6269" s="14" t="str">
        <f t="shared" si="96"/>
        <v>Error?</v>
      </c>
      <c r="E6269" s="14" t="s">
        <v>209</v>
      </c>
    </row>
    <row r="6270" spans="1:5" x14ac:dyDescent="0.2">
      <c r="A6270">
        <v>6209</v>
      </c>
      <c r="B6270" s="1232">
        <f>'Acct Summary 7-8'!F82</f>
        <v>20864</v>
      </c>
      <c r="D6270" s="14" t="str">
        <f t="shared" si="96"/>
        <v>Error?</v>
      </c>
      <c r="E6270" s="14" t="s">
        <v>209</v>
      </c>
    </row>
    <row r="6271" spans="1:5" x14ac:dyDescent="0.2">
      <c r="A6271">
        <v>6210</v>
      </c>
      <c r="B6271" s="1232">
        <f>'Acct Summary 7-8'!G82</f>
        <v>51783</v>
      </c>
      <c r="D6271" s="14" t="str">
        <f t="shared" ref="D6271:D6334" si="97">IF(ISBLANK(B6271),"OK",IF(A6271-B6271=0,"OK","Error?"))</f>
        <v>Error?</v>
      </c>
      <c r="E6271" s="14" t="s">
        <v>209</v>
      </c>
    </row>
    <row r="6272" spans="1:5" x14ac:dyDescent="0.2">
      <c r="A6272">
        <v>6211</v>
      </c>
      <c r="B6272" s="1232">
        <f>'Acct Summary 7-8'!H82</f>
        <v>-376696</v>
      </c>
      <c r="D6272" s="14" t="str">
        <f t="shared" si="97"/>
        <v>Error?</v>
      </c>
      <c r="E6272" s="14" t="s">
        <v>209</v>
      </c>
    </row>
    <row r="6273" spans="1:5" x14ac:dyDescent="0.2">
      <c r="A6273">
        <v>6212</v>
      </c>
      <c r="B6273" s="1232">
        <f>'Acct Summary 7-8'!I82</f>
        <v>910</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9.3138913066633869E-2</v>
      </c>
      <c r="D6276" s="14" t="str">
        <f t="shared" si="97"/>
        <v>Error?</v>
      </c>
      <c r="E6276" s="14" t="s">
        <v>209</v>
      </c>
    </row>
    <row r="6277" spans="1:5" x14ac:dyDescent="0.2">
      <c r="A6277">
        <v>6216</v>
      </c>
      <c r="B6277" s="1232">
        <f>'Acct Summary 7-8'!D83</f>
        <v>8.479093294253906E-2</v>
      </c>
      <c r="D6277" s="14" t="str">
        <f t="shared" si="97"/>
        <v>Error?</v>
      </c>
      <c r="E6277" s="14" t="s">
        <v>209</v>
      </c>
    </row>
    <row r="6278" spans="1:5" x14ac:dyDescent="0.2">
      <c r="A6278">
        <v>6217</v>
      </c>
      <c r="B6278" s="1232">
        <f>'Acct Summary 7-8'!E83</f>
        <v>5.346038828499549E-2</v>
      </c>
      <c r="D6278" s="14" t="str">
        <f t="shared" si="97"/>
        <v>Error?</v>
      </c>
      <c r="E6278" s="14" t="s">
        <v>209</v>
      </c>
    </row>
    <row r="6279" spans="1:5" x14ac:dyDescent="0.2">
      <c r="A6279">
        <v>6218</v>
      </c>
      <c r="B6279" s="1232">
        <f>'Acct Summary 7-8'!F83</f>
        <v>0.26686108233247635</v>
      </c>
      <c r="D6279" s="14" t="str">
        <f t="shared" si="97"/>
        <v>Error?</v>
      </c>
      <c r="E6279" s="14" t="s">
        <v>209</v>
      </c>
    </row>
    <row r="6280" spans="1:5" x14ac:dyDescent="0.2">
      <c r="A6280">
        <v>6219</v>
      </c>
      <c r="B6280" s="1232">
        <f>'Acct Summary 7-8'!G83</f>
        <v>0.35900831259229471</v>
      </c>
      <c r="D6280" s="14" t="str">
        <f t="shared" si="97"/>
        <v>Error?</v>
      </c>
      <c r="E6280" s="14" t="s">
        <v>209</v>
      </c>
    </row>
    <row r="6281" spans="1:5" x14ac:dyDescent="0.2">
      <c r="A6281">
        <v>6220</v>
      </c>
      <c r="B6281" s="1232">
        <f>'Acct Summary 7-8'!H83</f>
        <v>-0.83061786541951388</v>
      </c>
      <c r="D6281" s="14" t="str">
        <f t="shared" si="97"/>
        <v>Error?</v>
      </c>
      <c r="E6281" s="14" t="s">
        <v>209</v>
      </c>
    </row>
    <row r="6282" spans="1:5" x14ac:dyDescent="0.2">
      <c r="A6282">
        <v>6221</v>
      </c>
      <c r="B6282" s="1232">
        <f>'Acct Summary 7-8'!I83</f>
        <v>2.0743908471493083E-3</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6002</v>
      </c>
      <c r="D6285" s="14" t="str">
        <f t="shared" si="97"/>
        <v>Error?</v>
      </c>
      <c r="E6285" s="14" t="s">
        <v>209</v>
      </c>
    </row>
    <row r="6286" spans="1:5" x14ac:dyDescent="0.2">
      <c r="A6286">
        <v>6225</v>
      </c>
      <c r="B6286" s="1232">
        <f>'Acct Summary 7-8'!E38</f>
        <v>1874</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2356</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2356</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188446</v>
      </c>
      <c r="D6983" s="14" t="str">
        <f t="shared" si="108"/>
        <v>Error?</v>
      </c>
    </row>
    <row r="6984" spans="1:4" x14ac:dyDescent="0.2">
      <c r="A6984">
        <v>6923</v>
      </c>
      <c r="B6984" s="1232">
        <f>'Expenditures 15-22'!K86</f>
        <v>188446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188446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2356</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14326</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14326</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14326</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16682</v>
      </c>
      <c r="D7624" s="14" t="str">
        <f t="shared" si="124"/>
        <v>Error?</v>
      </c>
      <c r="E7624" s="14" t="s">
        <v>20</v>
      </c>
    </row>
    <row r="7625" spans="1:5" x14ac:dyDescent="0.2">
      <c r="A7625">
        <f t="shared" si="123"/>
        <v>7564</v>
      </c>
      <c r="B7625" s="1232">
        <f>'Cap Outlay Deprec 27'!I17</f>
        <v>1668.2</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422655.2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6002</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1874</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71298</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2016-09-10T21:00:23Z</cp:lastPrinted>
  <dcterms:created xsi:type="dcterms:W3CDTF">2003-10-29T19:06:34Z</dcterms:created>
  <dcterms:modified xsi:type="dcterms:W3CDTF">2016-10-24T15:43:21Z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130</vt:lpwstr>
  </property>
  <property fmtid="{D5CDD505-2E9C-101B-9397-08002B2CF9AE}" pid="6" name="workpaperIndex">
    <vt:lpwstr>
    </vt:lpwstr>
  </property>
</Properties>
</file>